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D:\PARTAGE\AVB\PROJETS AVB\AVB-2022-21_SGAR-BFC_travaux marches subsequents_DEPT 21&amp;71\AVB-2022-21J_DGAC_réno. bureaux maintenance_OUGES (21)\3-PRO-DCE\CCTP\LOTS\"/>
    </mc:Choice>
  </mc:AlternateContent>
  <bookViews>
    <workbookView xWindow="0" yWindow="0" windowWidth="28800" windowHeight="11010" tabRatio="500" activeTab="1"/>
  </bookViews>
  <sheets>
    <sheet name="Présentation PLATRERIE - IS" sheetId="1" r:id="rId1"/>
    <sheet name="LOT 05 PLATRERIE - ISOLATIO" sheetId="9" r:id="rId2"/>
  </sheets>
  <definedNames>
    <definedName name="_xlnm.Print_Area" localSheetId="0">#NAME?</definedName>
    <definedName name="_xlnm.Print_Titles" localSheetId="1">'LOT 05 PLATRERIE - ISOLATIO'!$1:$9</definedName>
  </definedNames>
  <calcPr refMode="R1C1" fullCalcOnLoad="1" iterateCount="1"/>
</workbook>
</file>

<file path=xl/calcChain.xml><?xml version="1.0" encoding="utf-8"?>
<calcChain xmlns="http://schemas.openxmlformats.org/spreadsheetml/2006/main">
  <c i="9" l="1" r="M266"/>
  <c r="M247"/>
  <c r="M239"/>
  <c r="M233"/>
  <c r="M227"/>
  <c r="M220"/>
  <c r="M209"/>
  <c r="M246"/>
  <c r="M197"/>
  <c r="M190"/>
  <c r="M180"/>
  <c r="M171"/>
  <c r="M162"/>
  <c r="M150"/>
  <c r="M143"/>
  <c r="M138"/>
  <c r="M127"/>
  <c r="M206"/>
  <c r="M106"/>
  <c r="M94"/>
  <c r="M78"/>
  <c r="M66"/>
  <c r="M105"/>
  <c r="M41"/>
  <c r="M26"/>
  <c r="M63"/>
  <c r="M17"/>
  <c r="M23"/>
  <c l="1" r="M265"/>
  <c r="M267"/>
</calcChain>
</file>

<file path=xl/sharedStrings.xml><?xml version="1.0" encoding="utf-8"?>
<sst xmlns="http://schemas.openxmlformats.org/spreadsheetml/2006/main">
  <si>
    <t>DIRECTION GENERALE DE L'AVIATION CIVILE - DSNA</t>
  </si>
  <si>
    <t>50, Rue Henry Farman - 75 720 - PARIS CEDEX 15</t>
  </si>
  <si>
    <t>MAITRE D’ŒUVRE</t>
  </si>
  <si>
    <t>PROJET :</t>
  </si>
  <si>
    <t>Réhabilitation du bâtiment de maintenance Régionale Bourgogne - Franche - Comte</t>
  </si>
  <si>
    <t>ARCHITECTURES VINCENT BILLARD</t>
  </si>
  <si>
    <t>49 Rue de Longvic</t>
  </si>
  <si>
    <t>717, Rue de l'Aviation - 21 640 LONGVIC</t>
  </si>
  <si>
    <t>21 000 DIJON</t>
  </si>
  <si>
    <t>E-Mail : archi.billard@gmail.com</t>
  </si>
  <si>
    <t>Tél : 03 45 08 20 51</t>
  </si>
  <si>
    <t>MAITRE D'OUVRAGE
PRINCIPAL</t>
  </si>
  <si>
    <t>DPGF</t>
  </si>
  <si>
    <t xml:space="preserve">DIRECTION GENERALE DE L'AVIATION CIVILE - DSNA </t>
  </si>
  <si>
    <t xml:space="preserve">50, Rue Henry Farman </t>
  </si>
  <si>
    <t xml:space="preserve">75 720 - PARIS CEDEX 15 </t>
  </si>
  <si>
    <t>Lot n° 05 PLATRERIE - ISOLATION - PLAFOND - PEINTURE</t>
  </si>
  <si>
    <t>LES PLANS COUPES FACADES ET CARNET DE DETAILS ETABLIS PAR L'ARCHITECTE
FONT PARTIES INTEGRANTE DES PIECES CONSTITUTIVES DU MARCHE. 
CES PIECES CONSTITUENT UN TOUT QUI DEFINIT 
L'ETENDUE DES PRESTATIONS SPECIFIQUE AU PROJET.
EN CAS DE CONTRADICTION AVEC LES DOCUMENTS TECHNIQUES 
(CCTP, DPGF OU LES AUTRES PLANS), 
LES PLANS COUPES FACADES ET CAHIERS DE DETAILS ETABLIS PAR L'ARCHITECTE 
AURONT LA PRIORITE. LA SIGNATURE DE L'ENTREPRENEUR EN FIN DU DPGF VAUT
ACCEPTATION TACITE DE SA PART DU CARACTERE CONTRACTUEL DE CES 
PLANS, COUPES, FACADES ET CARNET DE DETAILS.</t>
  </si>
  <si>
    <t xml:space="preserve">Dossier : AVB- 2022-21J </t>
  </si>
  <si>
    <t xml:space="preserve">Phase :  </t>
  </si>
  <si>
    <t xml:space="preserve">Date :  </t>
  </si>
  <si>
    <t xml:space="preserve">Indice :  </t>
  </si>
  <si>
    <t>Maitre d'Ouvrage : DIRECTION GENERALE DE L'AVIATION CIVILE - DSNA</t>
  </si>
  <si>
    <t>Décomposition du Prix Global et Forfaitaire</t>
  </si>
  <si>
    <t>LOT n°05. PLATRERIE - ISOLATION - PLAFOND - PEINTURE</t>
  </si>
  <si>
    <t>Les quantités indiquées dans le présent document sont données à titre indicatif.</t>
  </si>
  <si>
    <t>L'entreprise devra prendre soin de vérifier toutes les quantités et longueurs dans la présente trame et signaler clairement toutes modifications lors de la remise de prix</t>
  </si>
  <si>
    <t>N°</t>
  </si>
  <si>
    <t>Ref.</t>
  </si>
  <si>
    <t>Désignation</t>
  </si>
  <si>
    <t>U</t>
  </si>
  <si>
    <t>Qté</t>
  </si>
  <si>
    <t>Qté ent.</t>
  </si>
  <si>
    <t>TVA</t>
  </si>
  <si>
    <t>Prix Unitaire</t>
  </si>
  <si>
    <t>Montant HT</t>
  </si>
  <si>
    <t>05</t>
  </si>
  <si>
    <t>PLATRERIE - ISOLATION - PLAFOND - PEINTURE</t>
  </si>
  <si>
    <t>05.1</t>
  </si>
  <si>
    <t>GENERALITES</t>
  </si>
  <si>
    <t>05.1.11</t>
  </si>
  <si>
    <t>PLANS ET ETUDE D’EXECUTION</t>
  </si>
  <si>
    <t>05.1.16</t>
  </si>
  <si>
    <t>ETANCHEITE A L'AIR</t>
  </si>
  <si>
    <t>ft</t>
  </si>
  <si>
    <t>L’Entreprise titulaire du présent lot devra effectuer un test d’étanchéité à l’air en cours de travaux à la demande de l’Architecte-Maître d’œuvre et du BE Thermique dès lors qu’ils jugeront que les travaux d’isolation sont suffisamment avancés.</t>
  </si>
  <si>
    <t>Ce test d’étanchéité devra donc être réalisé avec pour objectif, une perméabilité à l’air maximum de 1,3 [m3/h.m²] sous 4 Pa (Surface de parois froide, hors plancher bas).</t>
  </si>
  <si>
    <t>L’Entreprise sera tenue d’exécuter toutes les reprises, modifications et ajustements nécessaires jusqu’à l’obtention des valeurs précédemment énoncées.</t>
  </si>
  <si>
    <t>Unité : F</t>
  </si>
  <si>
    <t>Sous-Total HT de GENERALITES</t>
  </si>
  <si>
    <t>05.2</t>
  </si>
  <si>
    <t>FAUX PLAFOND</t>
  </si>
  <si>
    <t>05.2.1</t>
  </si>
  <si>
    <t>PLAFOND EN PLAQUES DE PLATRE CF</t>
  </si>
  <si>
    <t>m²</t>
  </si>
  <si>
    <t xml:space="preserve">Réalisation de plafonds fixes en plaques de plâtre à peindre rapportés sous charpente industrielle bois type PRF de chez PLACOPLATRE ou techniquement équivalent comprenant : </t>
  </si>
  <si>
    <t xml:space="preserve">Ossature par profilés métalliques en acier galvanisé d’épaisseur nominale 6/10 constituée de fourrures STIL F 530 disposées à 0,60m maximum d’entraxe, fixées au support (dalle béton) par suspentes réglables Stil SM8 + cavalier Stil F530 tous les 1,20m ou selon recommandations du fabricant, </t>
  </si>
  <si>
    <t xml:space="preserve">Entretoises de type PRF STIL F 530 en acier galvanisé d’épaisseur nominale 6/10° emboîtées dans les lumières des fourrures PRF STIL F 530 disposées tous les 0,60 m, </t>
  </si>
  <si>
    <t xml:space="preserve">Joints transversaux et longitudinaux protégés, </t>
  </si>
  <si>
    <t xml:space="preserve">2 plaques de parement type PLACOFLAM ép.15mm (BA15) vissées sur fourrures, </t>
  </si>
  <si>
    <t xml:space="preserve">Traitement des joints par bandes armées réalisées comme décrit ci-après (art. 6.4), </t>
  </si>
  <si>
    <t xml:space="preserve">Découpes pour conduits de ventilation, diffuseurs, bouches ou ouvrages à encastrer en coordination avec les lots techniques et les autres corps d’états, </t>
  </si>
  <si>
    <t>Rebouchages et calfeutrements coupe-feu au droit de toutes les traversées de gaines, câbles et réseaux divers,</t>
  </si>
  <si>
    <t>Hauteur sous plafond = 2,50 m</t>
  </si>
  <si>
    <t xml:space="preserve">Caractéristiques techniques : </t>
  </si>
  <si>
    <t>- Classement feu : A2-s3, d0, EI120</t>
  </si>
  <si>
    <t>Unité : m²</t>
  </si>
  <si>
    <t>Localisation</t>
  </si>
  <si>
    <t>Selon plans AVB, R+1 Circulation 4 (Emprise condamnation partielle de trémie), Bureau chef de maintenance P07, Bureau 1p IESSA P06,Circulation 5, Bureau 2p IESSA 1 P04, Bureau 2p IESSA 2 P03,</t>
  </si>
  <si>
    <t>05.2.2</t>
  </si>
  <si>
    <t>FAUX PLAFOND DEMONTABLE</t>
  </si>
  <si>
    <t>ml</t>
  </si>
  <si>
    <t xml:space="preserve">Fourniture et pose d’un faux-plafond démontable à haute performance associant absorption acoustique et atténuation latérale, haute résistance à l’humidité et forte durabilité, type MINERVAL E15 de chez EUROCOUSTIC ou techniquement et esthétiquement équivalent, comprenant : </t>
  </si>
  <si>
    <t xml:space="preserve">- Dalles de laine de roche classée M0 (NFP 92-510), format 600 x 600 x 15 mm blanc, bord TEGULAR semi encastrées (feuillures) teinte blanche, </t>
  </si>
  <si>
    <t xml:space="preserve"> - Ossature apparente en T 15 , teinte blanche, constituée de profilés porteurs et entretoises en acier galvanisé laqué blanc de 15mm, </t>
  </si>
  <si>
    <t xml:space="preserve">- Fixations par suspentes réglables en sous face du plancher haut selon recommandations du fabricant en quantité suffisante pour supporter les sujétions d'encastrement et reprise des charges dues aux appareils d'éclairage et de ventilation, </t>
  </si>
  <si>
    <t xml:space="preserve">- Panneaux de laine de roche rigide mono-densité non revêtu ép.100mm type ROCKWOOL – Alpha Rock ou techniquement équivalent (R= 1,80 m².K/W - λ= 0,034 W/m.K) déroulés sur ossature, </t>
  </si>
  <si>
    <t xml:space="preserve">- Découpes soignées, décaissés et retombées de faux-plafonds, </t>
  </si>
  <si>
    <t xml:space="preserve">- Cornières de rive à joint creux en acier galvanisé laquée blanc pour arrêt en périphérie contre cloisons, </t>
  </si>
  <si>
    <t xml:space="preserve">- Cornières de rives en acier galvanise laque blanc pour liaisons avec les décaissés et retombées de faux-plafonds, et retombées de poutres. </t>
  </si>
  <si>
    <t xml:space="preserve">- Réservations et passages de gaines ou câbles pour luminaires, découpes pour bouches de ventilation, diffuseurs ou ouvrages à encastrer en coordination avec les lots techniques et les autres corps d’états, - Calepinage à réaliser à partir du centre de chaque pièce à l’axe. </t>
  </si>
  <si>
    <t xml:space="preserve">- Hauteur 2,51m, </t>
  </si>
  <si>
    <t xml:space="preserve">- Réflexion à la lumière des dalles = 86% minimum, </t>
  </si>
  <si>
    <t xml:space="preserve">- Coefficient d'absorption acoustique αw = 0,95, </t>
  </si>
  <si>
    <t xml:space="preserve">- Coefficient d’atténuation acoustique Dnfw = 35dB maxi, </t>
  </si>
  <si>
    <t xml:space="preserve">- Coefficient de réduction sonore Rw = 18dB maxi, </t>
  </si>
  <si>
    <t xml:space="preserve">- Résistance à l’humidité à 95% minimum, </t>
  </si>
  <si>
    <t>- Résistance au feu : Euroclasse A2-s1, d0</t>
  </si>
  <si>
    <t xml:space="preserve">Unité : m² </t>
  </si>
  <si>
    <t>Selon plans AVB, RdC : Entrée principale, Vestiaire 1, Sanitaire, Vestiaire 2, Circulation 2,</t>
  </si>
  <si>
    <t>R+1 : Circulation 5, Bureau 2p IESSA 1, Bureau 2p IESSA 2, Salle de repos Superviseur, Bureau chef de maintenance, Bureau 1p. IESSA, sanit.</t>
  </si>
  <si>
    <t>Sous-Total HT de FAUX PLAFOND</t>
  </si>
  <si>
    <t>05.3</t>
  </si>
  <si>
    <t>DOUBLAGES</t>
  </si>
  <si>
    <t>05.3.1</t>
  </si>
  <si>
    <t>DOUBLAGES TECHNIQUES</t>
  </si>
  <si>
    <t>Réalisation d’un doublage intérieure contre maçonnerie nouvellement créée comprenant :  </t>
  </si>
  <si>
    <t>Ossature par profilés métalliques en acier galvanisé d’épaisseur nominale 6/10 sur système ISOVER OPTIMA2 ou techniquement équivalent à 0,60 m d'entraxe selon recommandations du fabricant,</t>
  </si>
  <si>
    <t>Laine minérale épaisseur 80mm,</t>
  </si>
  <si>
    <t>Calfeutrement soigné entre chaque panneau par adhésif,</t>
  </si>
  <si>
    <t>1 plaque de parement plâtre ép.13 mm compris visserie sur ossature, type PLACOPLATRE ou techniquement équivalent,</t>
  </si>
  <si>
    <t>Traitement des joints par bandes armées réalisées comme décrit ci-après,</t>
  </si>
  <si>
    <t>Joint au mastic acrylique sous la dernière plaque de chaque parement,</t>
  </si>
  <si>
    <t>Hauteurs maximales = 2,15m (RdC)</t>
  </si>
  <si>
    <t xml:space="preserve"> Unité : m²</t>
  </si>
  <si>
    <t>Selon plans AVB, Rdc Sur maçonnerie neuve, R+1 Reprographie</t>
  </si>
  <si>
    <t>05.3.2</t>
  </si>
  <si>
    <t>DOUBLAGE CF</t>
  </si>
  <si>
    <t xml:space="preserve">Réalisation d’un doublage coupe-feu comprenant :  </t>
  </si>
  <si>
    <t>Ossature par profilés métalliques en acier galvanisé d’épaisseur nominale 6/10 sur système ISOVER OPTIMA2 ou techniquement équivalent à 0,60 m d'entraxe selon recommandations du fabricant, à installer jusqu'en butée contre le plancher structurel.</t>
  </si>
  <si>
    <t>Laine de roche épaisseur 60mm,</t>
  </si>
  <si>
    <t>1 plaque de parement plâtre type PLACOFLAM ép.15mm (BA15) compris visserie sur ossature, type PLACOPLATRE ou techniquement équivalent,</t>
  </si>
  <si>
    <t>Hauteurs maximales = 3,5 m (RdC)</t>
  </si>
  <si>
    <t>- Classement feu : A2-s3, d0, EI60</t>
  </si>
  <si>
    <t>Unité : m²</t>
  </si>
  <si>
    <t>Selon plans AVB, RdC En séparatif du bâtiment à simple RdC avec le bâtiment hors projet,</t>
  </si>
  <si>
    <t>05.3.3</t>
  </si>
  <si>
    <t>DOUBLAGES THERMIQUES</t>
  </si>
  <si>
    <t>Réalisation d’une isolation thermique intérieure (ITI) fixée contre murs de façades (support Mur en Pierre) comprenant :</t>
  </si>
  <si>
    <t>-Ossature par profilés métalliques en acier galvanisé d’épaisseur nominale 6/10 constituée de fourrure F560 équipé de système ISOVER OPTIMA2 à 0,60 m d'entraxe selon recommandations du fabricant,</t>
  </si>
  <si>
    <t xml:space="preserve">-Panneaux de laine de verre semi-rigide revêtus d’un pare-vapeur ép. 160mm type  GR32 de chez ISOVER ou techniquement équivalent,</t>
  </si>
  <si>
    <t>-Calfeutrement soigné entre chaque panneau par adhésif,</t>
  </si>
  <si>
    <t>-Traitement des joints par bandes armées réalisées comme décrit ci-après,</t>
  </si>
  <si>
    <t>-Parement plâtre ép.13 mm compris visserie sur ossature, type PLACOPLATRE ou techniquement équivalent,</t>
  </si>
  <si>
    <t>Hauteurs maximales = 3,65m (combles à R+1) en butée contre la couverture</t>
  </si>
  <si>
    <t>Selon plans AVB, Comble R+1 (En liaison avec le R+1 occupé) de la dalle béton jusque sous couverture,</t>
  </si>
  <si>
    <t>Sous-Total HT de DOUBLAGES</t>
  </si>
  <si>
    <t>05.4</t>
  </si>
  <si>
    <t>CLOISONS SAD</t>
  </si>
  <si>
    <t>Fourniture et pose de cloisons non porteuse type PLACOSTIL SAD 180/96 (48x2) ou techniquement équivalent comprenant : </t>
  </si>
  <si>
    <t>Ossature doublé dos à dos par profilés métallique en acier galvanisé constitué de rails et montants Stil M48 disposés tous les 0,60m maximum d’entraxe selon recommandations du fabricant, de manière à constituer une cloison d’épaisseur finie 98mm, </t>
  </si>
  <si>
    <t xml:space="preserve">Panneaux roules en laine de verre semi-rigide ép. 45mm  en double épaisseur revêtus sur une face d’un voile polyester non tisse et disposés entre rails,</t>
  </si>
  <si>
    <t>6 plaques de parement PLACOPLATRE ép.13mm (BA13) vissées sur les montants,</t>
  </si>
  <si>
    <t>Interposition entre sol et rail d’un ruban résilient pour étanchéité à l’air,</t>
  </si>
  <si>
    <t>Joints au mastic acrylique sous la dernière plaque de chaque parement,</t>
  </si>
  <si>
    <t>Traitement des joints par bandes armées réalisées comme décrit ci-après (art. 6.4),</t>
  </si>
  <si>
    <t>Toutes sujétions de blocage en tête, d’aplomb, d’alignement et de calfeutrement soigné,</t>
  </si>
  <si>
    <t>Hauteurs maximales = 3,50m (R+1) (En butée contre charpente)</t>
  </si>
  <si>
    <t>Caractéristiques techniques :</t>
  </si>
  <si>
    <t>Résistance thermique R = 2,20 m².K/W</t>
  </si>
  <si>
    <t>Conductivité thermique λ= 0,040 W/m.K,</t>
  </si>
  <si>
    <t>Classement feu : A2-s1,d0</t>
  </si>
  <si>
    <t>Résistance feu : REI 60/ PV RS 09-091</t>
  </si>
  <si>
    <t>Affaiblissement acoustique = 66 dB(A)</t>
  </si>
  <si>
    <t>Selon plans AVB, Séparatif en combles entre zone chantier et hors chantier., en périphérie des exutoires de désenfumage,</t>
  </si>
  <si>
    <t>05.5</t>
  </si>
  <si>
    <t>OUVRAGES DIVERS</t>
  </si>
  <si>
    <t>05.5.1</t>
  </si>
  <si>
    <t>REPRISE DE PLATERIE EXISTANTE</t>
  </si>
  <si>
    <t>ens</t>
  </si>
  <si>
    <t xml:space="preserve">Mise en place d'un enduit de rebouchage comprenant : </t>
  </si>
  <si>
    <t xml:space="preserve">Sondage pour localiser les parties éventuellement décollées au pourtour des surfaces à traiter, </t>
  </si>
  <si>
    <t xml:space="preserve">Piquage de l’ancien enduit et démolition, </t>
  </si>
  <si>
    <t xml:space="preserve">Dégradation des joints éventuels pour enlèvement de toutes les traces de plâtre non adhérentes, et brossage, </t>
  </si>
  <si>
    <t xml:space="preserve">Réalisation d’un enduit plâtre neuf de même nature et épaisseur que les enduits existants, avec le même parement de finition, </t>
  </si>
  <si>
    <t xml:space="preserve"> Raccordement très soigné à la jonction enduit neuf et existant, </t>
  </si>
  <si>
    <t>Finition dito revêtements murales existants</t>
  </si>
  <si>
    <t>Unité : Ens</t>
  </si>
  <si>
    <t>Selon plans AVB, Vestiaire 2, en périphérie de chaque menuiserie remplacée, et cloisons modifiées</t>
  </si>
  <si>
    <t>05.5.2</t>
  </si>
  <si>
    <t>BAGUETTES D'ANGLES</t>
  </si>
  <si>
    <t>PM</t>
  </si>
  <si>
    <t>Fourniture et pose de cornières en acier galvanisé laqué blanc par encollage au MAP pour protection et finitions toute hauteur des angles saillants et arêtes verticales avant rejointoiement suivant emplacements à définir.</t>
  </si>
  <si>
    <t>Unité : PM (inclus dans l'offre)</t>
  </si>
  <si>
    <t>Selon plans AVB, ensemble des doublages, cloisons et parements précédemment décrits.</t>
  </si>
  <si>
    <t>05.5.3</t>
  </si>
  <si>
    <t>BANDES ARMEES</t>
  </si>
  <si>
    <t>Traitement des joints et vis apparentes, arrêtes cueillies et angles, des plaques de plâtre précédemment décrites par application de bandes plâtrées et enduit type PLACOMIX ou techniquement équivalent suivant les prescriptions du fabricant.</t>
  </si>
  <si>
    <t>Les décollements de bandes seront repris immédiatement pour permettre le séchage de l’enduit. Les angles rentrants seront traités par bandes de joint, les angles saillants seront traités par cornières d'angles métalliques, décrites ci-avant.</t>
  </si>
  <si>
    <t xml:space="preserve">La finition devra satisfaire aux conditions nécessaires à l’application de la peinture suivant les normes et DTU en vigueur. </t>
  </si>
  <si>
    <t>Selon plans AVB, ensemble des doublages, cloisons, plafonds, jouées verticales et parements plâtre précédemment décrits.</t>
  </si>
  <si>
    <t>05.5.4</t>
  </si>
  <si>
    <t>JOUEE VERTICALE PLATRE</t>
  </si>
  <si>
    <t xml:space="preserve">Réalisation de joues verticale en plaque de plâtre comprenant : </t>
  </si>
  <si>
    <t xml:space="preserve">- Ossature porteuse par cornières périphériques métalliques, </t>
  </si>
  <si>
    <t xml:space="preserve">- Mise en place de plaques de plâtre de 13 mm d'épaisseur, compris fixation en pied et en tête de la joues dans l'ossature du faux plafond. </t>
  </si>
  <si>
    <t xml:space="preserve">- Isolation en laine de verre type ISOVER GR32 ou techniquement équivalent ép 60mm comprenant toutes sujétions de maintien et de mise en œuvre. </t>
  </si>
  <si>
    <t xml:space="preserve">- Compris talon en partie basse, tous détails de liaison et de réglage, découpes, joints, façon de cintrage, manutention, garnissages, calfeutrements, échafaudage ou platelage de travail, protections, nettoyage, tous détails et sujétions pour une parfaite et complète réalisation. </t>
  </si>
  <si>
    <t xml:space="preserve">- Compris toutes sujétions de réalisation et d'incorporation </t>
  </si>
  <si>
    <t xml:space="preserve">- Réalisation suivant les règles de l'art. </t>
  </si>
  <si>
    <t>- Finition du parement dito partie courante</t>
  </si>
  <si>
    <t>Unité : ml</t>
  </si>
  <si>
    <t xml:space="preserve">Selon plans AVB, RdC Plateforme formation test 2, Bureau tiers 2, Labo elec Atelier, Bureau Tiers 1, Salle de test mutualisée, Plateforme formation  test 1 + extension,</t>
  </si>
  <si>
    <t>05.5.5</t>
  </si>
  <si>
    <t>HUISSERIES</t>
  </si>
  <si>
    <t>u</t>
  </si>
  <si>
    <t>Avant exécution, L’entreprise prévoira en coordination avec le titulaire du lot n°06 menuiseries intérieures BOIS, les réservations et renforts nécessaires à l’incorporation des huisseries et bâtis bois dans les ouvrages en plaques de plâtre précédemment décrits.</t>
  </si>
  <si>
    <t>Pose seule à l'avancement des huisseries bois adaptées pour chaque type de cloison comprenant :</t>
  </si>
  <si>
    <t>Languettes d’habillage en plaque de plâtre au droit des ébrasures, bâtis de porte et trappes suivant avis technique,</t>
  </si>
  <si>
    <t xml:space="preserve">Calfeutrement coupe-feu des huisseries et bâtis des portes et trappes coupe-feu au plâtre fin ou colle MAP dans toute leur épaisseur, </t>
  </si>
  <si>
    <t>Toutes sujétions d’exécution,</t>
  </si>
  <si>
    <t>Unité : U</t>
  </si>
  <si>
    <t>Selon plan AVB, R+1 Comble (accès zone hors projet)</t>
  </si>
  <si>
    <t>05.5.6</t>
  </si>
  <si>
    <t>TRAPPES DE VISITE</t>
  </si>
  <si>
    <t>Fourniture et pose de trappes de visite CF EI60 en plafonds, pour accès aux combles de type TRAPPE CF PLAFOND EI 60 600x600 de chez WURTH ou techniquement équivalent comprenant :</t>
  </si>
  <si>
    <t>ouverture facile et faible déplacement lors de l’ouverture,</t>
  </si>
  <si>
    <t xml:space="preserve">charnière de sécurité maintenant le couvercle de la trappe dans le cadre dormant lors de l’ouverture, </t>
  </si>
  <si>
    <t xml:space="preserve">dimensions passage libre = 600 x 600 mm, </t>
  </si>
  <si>
    <t xml:space="preserve">NOTA : Les trappes devront être invisibles et comporter le même type et même nombre de plaques par rapport au plafond où elles se situent. Le parement du couvercle intérieur étant collé et dans le même plan que le cadre, le jointoiement s’effectuera uniquement par une peinture. </t>
  </si>
  <si>
    <t>Selon plans AVB, R+1 Bureau 1p. IESSA, Bureau 2p. IESSA 1,</t>
  </si>
  <si>
    <t>05.5.7</t>
  </si>
  <si>
    <t>GAINES TECHNIQUES</t>
  </si>
  <si>
    <t xml:space="preserve">Réalisation de coffres en habillage de conduits et gaines par système d’ossature métallique avec parement en plaque de plâtre, de type PLACOSTIL ou techniquement équivalent comprenant : </t>
  </si>
  <si>
    <t xml:space="preserve">Ossature constituée de profilés métalliques en acier galvanisé d’épaisseur nominale 6/10° tels que rails et montants STIL M48 disposés à 0,60m maximum d’entraxe, fixés sous plancher béton par suspentes réglables Stil SM8 + cavalier Stil F530 tous les 1,20m ou selon recommandations du fabricant, </t>
  </si>
  <si>
    <t xml:space="preserve">Profilés verticaux, lisses de reprises, raidisseurs, appuis, attaches, renforts d’angles, pour assurer la parfaite stabilité de l’ensemble </t>
  </si>
  <si>
    <t xml:space="preserve">Panneaux roulés en laine de verre revêtus sur une face d’un voile polyester non tissé type PAR CONFORT de chez ISOVER ou techniquement équivalent ép. 45 mm, (R= 1,10 m². K/W - λ= 0,040 W/m.K), calfeutrés entre eux par adhésif et fixés entre rails et montants, </t>
  </si>
  <si>
    <t xml:space="preserve">2 plaques de parement type PLACOPLATRE ép.18mm vissée sur profilés - REI 60, - découpes pour conduits de ventilation, diffuseurs, bouches ou ouvrages à encastrer en coordination avec les lots techniques et les autres corps d’états, </t>
  </si>
  <si>
    <t xml:space="preserve">Rebouchages et calfeutrements coupe-feu soignés au droit de toutes les traversées de parois, </t>
  </si>
  <si>
    <t xml:space="preserve"> Selon plans AVB et besoin bureau d'étude FM2I, RdC Vestiaires 2,</t>
  </si>
  <si>
    <t>05.5.8</t>
  </si>
  <si>
    <t>ISOLATION COMBLES PERDUS</t>
  </si>
  <si>
    <t>Fourniture et pose de matelas de Ouate de cellulose type Univercell + épaisseur 390mm après tassement par soufflage en comble perdus sur dalle béton et plafond CF selon emplacement à la charge du présent lot répondant aux caractéristiques suivantes :</t>
  </si>
  <si>
    <t>- Résistance thermique = 10,00 m².W/K</t>
  </si>
  <si>
    <t>- Conductivité thermique = λ= 0,039 W/m.K</t>
  </si>
  <si>
    <t>Selon plans AVB, Combles Perdus (R+1 et R+2)</t>
  </si>
  <si>
    <t>05.5.9</t>
  </si>
  <si>
    <t>HABILLAGE EN PLAQUE DE PLATRES</t>
  </si>
  <si>
    <t xml:space="preserve">Fourniture et pose de plaques de plâtre ép 13mm (BA13) type PLACOPLATRE ou techniquement équivalent mis en œuvre comme suit : </t>
  </si>
  <si>
    <t xml:space="preserve">Encollage au MAP sur mur intérieur maçonnerie compris retour sur embrasures des baies libres, </t>
  </si>
  <si>
    <t xml:space="preserve">Traitement des joints par bandes armées réalisées comme décrit ci-après (art. 2.4) compris toutes sujétions d’exécution. </t>
  </si>
  <si>
    <t>Hauteur = jusque sous dalle béton</t>
  </si>
  <si>
    <t>Selon plans AVB, Circulation 3 (Sur maçonnerie neuve), Labo Elec/ Atelier (Sur mur de façade), Salle de test mutualisée (Sur imposte maçonnée créée), Local technique (sur mur de façade), habillage nez de dalle (trémie de désenfumage,)</t>
  </si>
  <si>
    <t>Sous-Total HT de OUVRAGES DIVERS</t>
  </si>
  <si>
    <t>05.6</t>
  </si>
  <si>
    <t>PEINTURE</t>
  </si>
  <si>
    <t>05.6.1</t>
  </si>
  <si>
    <t>PREPARATION DES SUPPORTS</t>
  </si>
  <si>
    <t>Après réception des supports, l’entreprise titulaire du présent lot aura à sa charge tous les travaux préparatoires sur les supports neufs livrés par les différents corps d’état, supports existants de toutes natures.</t>
  </si>
  <si>
    <t>Préparation conforme aux spécifications du DTU 59.1 suivant destination des locaux et défini par l’Architecte-maître d’œuvre.</t>
  </si>
  <si>
    <t>Compte-tenu de la présence de supports mixtes, l’entreprise préparera les supports par l’application d’une couche d’impression.</t>
  </si>
  <si>
    <t>Mise en œuvre d’une revêtement mural lisse en toile de verre classé M1 type SYSTEXX VOILE LISSE V22 de la Seigneurie ou esthétiquement et techniquement équivalent,</t>
  </si>
  <si>
    <t>Il sera notamment prévu les travaux suivants :</t>
  </si>
  <si>
    <t>-fourniture et pose de bandes adhésives armées en fibres verre pour liaison de rupture entre les différents matériaux,</t>
  </si>
  <si>
    <t>-égrenage, brossage, ponçage, dépoussiérage, époussetage,</t>
  </si>
  <si>
    <t>Selon plans AVB, Ensemble des plafonds bétons conservés, En périphérie de chaque pièce du bâtiment, Ensemble des cloisons, doublages, jouée verticale et gaines techniques créées,</t>
  </si>
  <si>
    <t>05.6.2</t>
  </si>
  <si>
    <t>PEINTURE MURALES</t>
  </si>
  <si>
    <t>Préparation des supports par ponçage, rebouchage et lissage des irrégularités…</t>
  </si>
  <si>
    <t>Application d'une couche d'impression et 2 couches de peinture à l’eau finition satinée dans toutes les pièces sur doublages, cloisons et parement en plaques de plâtre.</t>
  </si>
  <si>
    <t xml:space="preserve">Selon plans AVB, En périphérie de chaque pièce du bâtiment, Ensemble des cloisons, doublages, jouées verticales et gaines techniques créées,  RdC Bureau Log, Bureau 2, Bureau 3, Bureau 4, Entrée livraison, Entrée principale, Magasin, Circulation 1, Vestiaire 1, Sanitaire, Vestiaire 2, Zone technique, Local technique, Local stockage, Labo Elec. Atelier, Bureau tiers 2, Circulation 3, Circulation 2, Bureau tiers 1,</t>
  </si>
  <si>
    <t>R+1 : Bureau chef de maintenance, Bureau 1p. IESSA, Reprographie, Bureau 2p. IESSA 1, Bureau 2p. IESSA 2, Salle de repos/Superviseur, Circulation 5, Salle de supervision,</t>
  </si>
  <si>
    <t>05.6.3</t>
  </si>
  <si>
    <t>PEINTURE SUR PLAFONDS</t>
  </si>
  <si>
    <t>Préparation des supports par égrenage, ponçage, rebouchage, lissage des irrégularités...</t>
  </si>
  <si>
    <t>Application d’une couche d’impression et deux couches de peinture à l’eau finition mate sur ensemble des plafonds non démontables en plaques de plâtre y compris retour verticaux sur retombées et jouées verticales.</t>
  </si>
  <si>
    <t>Selon plans AVB, Ensemble des plafonds non démontables, RdC Entrée livraison, Magasin, Circulation 1,Local technique; R+1 Circulation 4, Espace Reprographie P05, Bureau chef de maintenance P07, Bureau 1p IESSA P06,Circulation 5, Bureau 2p IESSA 1 P04, Bureau 2p IESSA 2 P03</t>
  </si>
  <si>
    <t>05.6.4</t>
  </si>
  <si>
    <t>PEINTURE SUR BOISERIES</t>
  </si>
  <si>
    <t xml:space="preserve">- Préparation des supports par brossage, époussetage, ponçage éventuel, lissage des irrégularités… </t>
  </si>
  <si>
    <t>- Application d’une couche d’impression et de deux couches de peinture à l’eau finition satinée sur ensemble des boiseries apparentes, huisseries, chants-plats, habillages embrasures, trappes, plinthes…</t>
  </si>
  <si>
    <t>Unité : Ens</t>
  </si>
  <si>
    <t>Selon plans AVB, Ensemble des plinthes, tablettes, baguettes de finitions, et toutes éléments bois visibles,</t>
  </si>
  <si>
    <t>05.6.5</t>
  </si>
  <si>
    <t>PEINTURE SUR METAUX</t>
  </si>
  <si>
    <t>Préparation par nettoyage dépoussiérage et dégraissage.</t>
  </si>
  <si>
    <t>Application d’un traitement antirouille puis d’une couche de primaire d’accrochage inhibitrice de corrosion.</t>
  </si>
  <si>
    <t>Application de 2 couches de peinture à l’eau finition satinée.</t>
  </si>
  <si>
    <t>Selon plans AVB, Ensemble des radiateurs existants conservés, Ensemble des tuyauteries visibles</t>
  </si>
  <si>
    <t>Sous-Total HT de PEINTURE</t>
  </si>
  <si>
    <t>05.7</t>
  </si>
  <si>
    <t>NETTOYAGE GENERAL DE FIN DE CHANTIER</t>
  </si>
  <si>
    <t xml:space="preserve">Le nettoyage général du chantier sera effectué en toute fin de chacune des différentes phases de travaux avant livraison des différents locaux au Maître d’ouvrage. Il sera assuré impérativement par une entreprise spécialisée, aux frais du titulaire du présent lot. </t>
  </si>
  <si>
    <t>Tous les ouvrages suivants seront nettoyés notamment :</t>
  </si>
  <si>
    <t>Époussiérage de l’ensemble des ouvrages et locaux compris intérieurs des placards et gaines techniques.</t>
  </si>
  <si>
    <t>Tous les sols (poussière et lavage),</t>
  </si>
  <si>
    <t>Revêtements muraux de toutes natures,</t>
  </si>
  <si>
    <t>Liaisons peintures/ faïences,</t>
  </si>
  <si>
    <t>Quincailleries,</t>
  </si>
  <si>
    <t>Appareils sanitaires et robinetteries,</t>
  </si>
  <si>
    <t>Appareils de chauffage et leurs accessoires,</t>
  </si>
  <si>
    <t>Appareils électriques et luminaires,</t>
  </si>
  <si>
    <t>Vitres et glaces,</t>
  </si>
  <si>
    <t>Toutes les menuiseries intérieures et extérieures,</t>
  </si>
  <si>
    <t>Le bon fonctionnement des paumelles, crémones, serrures, loqueteaux, interrupteurs et en général tous les appareils, susceptibles d'être bloqués par la peinture seront vérifiés lors de la finition des travaux objet du présent lot,</t>
  </si>
  <si>
    <t>Tous les adhésifs seront retirés soigneusement.</t>
  </si>
  <si>
    <t>Unité : Ens.</t>
  </si>
  <si>
    <t>selon plans AVB, Ensemble des bâtiments,</t>
  </si>
  <si>
    <t>MONTANT HT - 05 - PLATRERIE - ISOLATION - PLAFOND - PEINTURE</t>
  </si>
  <si>
    <t>MONTANT TVA - 20,00%</t>
  </si>
  <si>
    <t>MONTANT TTC - 05 - PLATRERIE - ISOLATION - PLAFOND - PEINTURE</t>
  </si>
</sst>
</file>

<file path=xl/styles.xml><?xml version="1.0" encoding="utf-8"?>
<styleSheet xmlns="http://schemas.openxmlformats.org/spreadsheetml/2006/main">
  <numFmts count="2">
    <numFmt numFmtId="7" formatCode="#,##0.00 &quot;€&quot;;-#,##0.00 &quot;€&quot;"/>
    <numFmt numFmtId="164" formatCode="#,##0.000"/>
  </numFmts>
  <fonts count="32">
    <font>
      <sz val="8.25"/>
      <name val="Microsoft Sans Serif"/>
      <family val="2"/>
      <charset val="1"/>
    </font>
    <font>
      <sz val="8.25"/>
      <color theme="1"/>
      <name val="Calibri"/>
      <charset val="1"/>
    </font>
    <font>
      <b/>
      <sz val="22"/>
      <color theme="1"/>
      <name val="Tahoma"/>
      <charset val="1"/>
    </font>
    <font>
      <sz val="12"/>
      <color theme="1"/>
      <name val="Tahoma"/>
      <charset val="1"/>
    </font>
    <font>
      <b/>
      <u/>
      <sz val="14"/>
      <color theme="1"/>
      <name val="Candara"/>
      <charset val="1"/>
    </font>
    <font>
      <b/>
      <u/>
      <sz val="14"/>
      <color theme="1"/>
      <name val="Tahoma"/>
      <charset val="1"/>
    </font>
    <font>
      <sz val="10"/>
      <color theme="1"/>
      <name val="Candara"/>
      <charset val="1"/>
    </font>
    <font>
      <b/>
      <u/>
      <sz val="14"/>
      <color rgb="FF727272"/>
      <name val="Tahoma"/>
      <charset val="1"/>
    </font>
    <font>
      <b/>
      <sz val="36"/>
      <name val="Arial"/>
      <charset val="1"/>
    </font>
    <font>
      <b/>
      <sz val="20"/>
      <color rgb="FF7D7974"/>
      <name val="Candara"/>
      <charset val="1"/>
    </font>
    <font>
      <sz val="8"/>
      <color theme="1"/>
      <name val="Microsoft Sans Serif"/>
      <charset val="1"/>
    </font>
    <font>
      <sz val="12"/>
      <color theme="1"/>
      <name val="Candara"/>
      <charset val="1"/>
    </font>
    <font>
      <sz val="9"/>
      <color theme="1"/>
      <name val="Microsoft Sans Serif"/>
      <charset val="1"/>
    </font>
    <font>
      <b/>
      <sz val="14"/>
      <name val="Tahoma"/>
      <charset val="1"/>
    </font>
    <font>
      <b/>
      <sz val="18"/>
      <color theme="1"/>
      <name val="Century Gothic"/>
      <charset val="1"/>
    </font>
    <font>
      <sz val="12"/>
      <name val="Tahoma"/>
      <charset val="1"/>
    </font>
    <font>
      <b/>
      <sz val="14"/>
      <color rgb="FF3E3C3A"/>
      <name val="Tahoma"/>
      <charset val="1"/>
    </font>
    <font>
      <b/>
      <sz val="14"/>
      <color rgb="FF3E3C3A"/>
      <name val="Century Gothic"/>
      <charset val="1"/>
    </font>
    <font>
      <sz val="12"/>
      <color rgb="FF7F7F7F"/>
      <name val="Tahoma"/>
      <charset val="1"/>
    </font>
    <font>
      <b/>
      <sz val="18"/>
      <name val="Tahoma"/>
      <charset val="1"/>
    </font>
    <font>
      <b/>
      <sz val="12"/>
      <name val="Century Gothic"/>
      <charset val="1"/>
    </font>
    <font>
      <b/>
      <sz val="12"/>
      <color theme="1"/>
      <name val="Century Gothic"/>
      <charset val="1"/>
    </font>
    <font>
      <sz val="8.25"/>
      <name val="Tahoma"/>
      <charset val="1"/>
    </font>
    <font>
      <b/>
      <sz val="10"/>
      <color rgb="FF000000"/>
      <name val="Century Gothic"/>
      <charset val="1"/>
    </font>
    <font>
      <b/>
      <sz val="12"/>
      <color rgb="FF000000"/>
      <name val="Calibri"/>
      <charset val="1"/>
    </font>
    <font>
      <sz val="10"/>
      <color theme="1"/>
      <name val="Calibri"/>
      <charset val="1"/>
    </font>
    <font>
      <sz val="10"/>
      <color theme="1"/>
      <name val="Tahoma"/>
      <charset val="1"/>
    </font>
    <font>
      <sz val="10"/>
      <color rgb="FF000000"/>
      <name val="Calibri"/>
      <charset val="1"/>
    </font>
    <font>
      <b/>
      <sz val="9"/>
      <color rgb="FF808080"/>
      <name val="Calibri"/>
      <charset val="1"/>
    </font>
    <font>
      <b/>
      <sz val="7"/>
      <color rgb="FFC0C0C0"/>
      <name val="Calibri"/>
      <charset val="1"/>
    </font>
    <font>
      <sz val="10"/>
      <color rgb="FF808080"/>
      <name val="Calibri"/>
      <charset val="1"/>
    </font>
    <font>
      <sz val="10"/>
      <name val="Calibri"/>
      <charset val="1"/>
    </font>
  </fonts>
  <fills count="7">
    <fill>
      <patternFill patternType="none"/>
    </fill>
    <fill>
      <patternFill patternType="gray125"/>
    </fill>
    <fill>
      <patternFill patternType="solid">
        <fgColor rgb="FFFFFFFF"/>
        <bgColor rgb="FFFFFFFF"/>
      </patternFill>
    </fill>
    <fill>
      <patternFill patternType="solid">
        <fgColor rgb="FFD8D8D8"/>
        <bgColor rgb="FFD8D8D8"/>
      </patternFill>
    </fill>
    <fill>
      <patternFill patternType="solid">
        <fgColor rgb="FF7F7F7F"/>
        <bgColor rgb="FF7F7F7F"/>
      </patternFill>
    </fill>
    <fill>
      <patternFill patternType="solid">
        <fgColor rgb="FFA5A5A5"/>
        <bgColor rgb="FFA5A5A5"/>
      </patternFill>
    </fill>
    <fill>
      <patternFill patternType="solid">
        <fgColor rgb="FFFAF3E8"/>
        <bgColor rgb="FFFAF3E8"/>
      </patternFill>
    </fill>
  </fills>
  <borders count="53">
    <border/>
    <border>
      <right style="thick">
        <color rgb="FFC0C0C0"/>
      </right>
    </border>
    <border>
      <left style="medium">
        <color rgb="FF000000"/>
      </left>
      <top style="medium">
        <color rgb="FF000000"/>
      </top>
      <diagonal style="medium">
        <color rgb="FF000000"/>
      </diagonal>
    </border>
    <border>
      <top style="medium">
        <color rgb="FF000000"/>
      </top>
      <diagonal style="medium">
        <color rgb="FF000000"/>
      </diagonal>
    </border>
    <border>
      <right style="medium">
        <color rgb="FF000000"/>
      </right>
      <top style="medium">
        <color rgb="FF000000"/>
      </top>
      <diagonal style="medium">
        <color rgb="FF000000"/>
      </diagonal>
    </border>
    <border>
      <left style="medium">
        <color rgb="FF000000"/>
      </left>
      <diagonal style="medium">
        <color rgb="FF000000"/>
      </diagonal>
    </border>
    <border>
      <diagonal style="medium">
        <color rgb="FF000000"/>
      </diagonal>
    </border>
    <border>
      <right style="medium">
        <color rgb="FF000000"/>
      </right>
      <diagonal style="medium">
        <color rgb="FF000000"/>
      </diagonal>
    </border>
    <border>
      <left style="medium">
        <color rgb="FF000000"/>
      </left>
      <bottom style="medium">
        <color rgb="FF000000"/>
      </bottom>
      <diagonal style="medium">
        <color rgb="FF000000"/>
      </diagonal>
    </border>
    <border>
      <bottom style="medium">
        <color rgb="FF000000"/>
      </bottom>
      <diagonal style="medium">
        <color rgb="FF000000"/>
      </diagonal>
    </border>
    <border>
      <right style="medium">
        <color rgb="FF000000"/>
      </right>
      <bottom style="medium">
        <color rgb="FF000000"/>
      </bottom>
      <diagonal style="medium">
        <color rgb="FF000000"/>
      </diagonal>
    </border>
    <border>
      <right style="thick">
        <color rgb="FFC0C0C0"/>
      </right>
      <top style="thick">
        <color rgb="FFC0C0C0"/>
      </top>
    </border>
    <border>
      <left style="double">
        <color rgb="FF646464"/>
      </left>
      <top style="double">
        <color rgb="FF646464"/>
      </top>
    </border>
    <border>
      <top style="double">
        <color rgb="FF646464"/>
      </top>
    </border>
    <border>
      <right style="double">
        <color rgb="FF646464"/>
      </right>
      <top style="double">
        <color rgb="FF646464"/>
      </top>
    </border>
    <border>
      <left style="double">
        <color rgb="FF646464"/>
      </left>
    </border>
    <border>
      <right style="double">
        <color rgb="FF646464"/>
      </right>
    </border>
    <border>
      <left style="double">
        <color rgb="FF646464"/>
      </left>
      <bottom style="double">
        <color rgb="FF646464"/>
      </bottom>
    </border>
    <border>
      <bottom style="double">
        <color rgb="FF646464"/>
      </bottom>
    </border>
    <border>
      <right style="double">
        <color rgb="FF646464"/>
      </right>
      <bottom style="double">
        <color rgb="FF646464"/>
      </bottom>
    </border>
    <border>
      <left style="thick">
        <color rgb="FF646464"/>
      </left>
      <top style="thick">
        <color rgb="FF646464"/>
      </top>
    </border>
    <border>
      <top style="thick">
        <color rgb="FF646464"/>
      </top>
    </border>
    <border>
      <right style="thick">
        <color rgb="FF646464"/>
      </right>
      <top style="thick">
        <color rgb="FF646464"/>
      </top>
    </border>
    <border>
      <left style="thick">
        <color rgb="FF646464"/>
      </left>
      <bottom style="thick">
        <color rgb="FF646464"/>
      </bottom>
    </border>
    <border>
      <bottom style="thick">
        <color rgb="FF646464"/>
      </bottom>
    </border>
    <border>
      <right style="thick">
        <color rgb="FF646464"/>
      </right>
      <bottom style="thick">
        <color rgb="FF646464"/>
      </bottom>
    </border>
    <border>
      <left style="medium">
        <color rgb="FF646464"/>
      </left>
      <top style="medium">
        <color rgb="FF646464"/>
      </top>
      <bottom style="medium">
        <color rgb="FF646464"/>
      </bottom>
    </border>
    <border>
      <top style="medium">
        <color rgb="FF646464"/>
      </top>
      <bottom style="medium">
        <color rgb="FF646464"/>
      </bottom>
    </border>
    <border>
      <right style="medium">
        <color rgb="FF646464"/>
      </right>
      <top style="medium">
        <color rgb="FF646464"/>
      </top>
      <bottom style="medium">
        <color rgb="FF646464"/>
      </bottom>
    </border>
    <border>
      <left style="dashed">
        <color rgb="FF646464"/>
      </left>
      <top style="dashed">
        <color rgb="FF646464"/>
      </top>
    </border>
    <border>
      <top style="dashed">
        <color rgb="FF646464"/>
      </top>
    </border>
    <border>
      <right style="dashed">
        <color rgb="FF646464"/>
      </right>
      <top style="dashed">
        <color rgb="FF646464"/>
      </top>
    </border>
    <border>
      <left style="dashed">
        <color rgb="FF646464"/>
      </left>
      <bottom style="dashed">
        <color rgb="FF646464"/>
      </bottom>
    </border>
    <border>
      <bottom style="dashed">
        <color rgb="FF646464"/>
      </bottom>
    </border>
    <border>
      <right style="dashed">
        <color rgb="FF646464"/>
      </right>
      <bottom style="dashed">
        <color rgb="FF646464"/>
      </bottom>
    </border>
    <border>
      <left style="medium">
        <color rgb="FF646464"/>
      </left>
      <right style="thin">
        <color rgb="FFC0C0C0"/>
      </right>
      <top style="medium">
        <color rgb="FF646464"/>
      </top>
      <bottom style="thin">
        <color rgb="FFC0C0C0"/>
      </bottom>
    </border>
    <border>
      <right style="thin">
        <color rgb="FFC0C0C0"/>
      </right>
      <top style="medium">
        <color rgb="FF646464"/>
      </top>
      <bottom style="thin">
        <color rgb="FFC0C0C0"/>
      </bottom>
    </border>
    <border>
      <right style="medium">
        <color rgb="FF646464"/>
      </right>
      <top style="medium">
        <color rgb="FF646464"/>
      </top>
      <bottom style="thin">
        <color rgb="FFC0C0C0"/>
      </bottom>
    </border>
    <border>
      <left style="medium">
        <color rgb="FF646464"/>
      </left>
      <right style="thin">
        <color rgb="FFC0C0C0"/>
      </right>
    </border>
    <border>
      <left style="thin">
        <color rgb="FFC0C0C0"/>
      </left>
    </border>
    <border>
      <right style="thin">
        <color rgb="FFC0C0C0"/>
      </right>
    </border>
    <border>
      <right style="medium">
        <color rgb="FF646464"/>
      </right>
    </border>
    <border>
      <left style="medium">
        <color rgb="FF646464"/>
      </left>
      <top style="thin">
        <color rgb="FFC0C0C0"/>
      </top>
      <bottom style="thin">
        <color rgb="FFC0C0C0"/>
      </bottom>
    </border>
    <border>
      <top style="thin">
        <color rgb="FFC0C0C0"/>
      </top>
      <bottom style="thin">
        <color rgb="FFC0C0C0"/>
      </bottom>
    </border>
    <border>
      <right style="thin">
        <color rgb="FFC0C0C0"/>
      </right>
      <top style="thin">
        <color rgb="FFC0C0C0"/>
      </top>
      <bottom style="thin">
        <color rgb="FFC0C0C0"/>
      </bottom>
    </border>
    <border>
      <right style="medium">
        <color rgb="FF646464"/>
      </right>
      <top style="thin">
        <color rgb="FFC0C0C0"/>
      </top>
      <bottom style="thin">
        <color rgb="FFC0C0C0"/>
      </bottom>
    </border>
    <border>
      <left style="medium">
        <color rgb="FF646464"/>
      </left>
    </border>
    <border>
      <left style="medium">
        <color rgb="FF646464"/>
      </left>
      <top style="medium">
        <color rgb="FF646464"/>
      </top>
    </border>
    <border>
      <top style="medium">
        <color rgb="FF646464"/>
      </top>
    </border>
    <border>
      <right style="medium">
        <color rgb="FF646464"/>
      </right>
      <top style="medium">
        <color rgb="FF646464"/>
      </top>
    </border>
    <border>
      <left style="medium">
        <color rgb="FF646464"/>
      </left>
      <bottom style="medium">
        <color rgb="FF646464"/>
      </bottom>
    </border>
    <border>
      <bottom style="medium">
        <color rgb="FF646464"/>
      </bottom>
    </border>
    <border>
      <right style="medium">
        <color rgb="FF646464"/>
      </right>
      <bottom style="medium">
        <color rgb="FF646464"/>
      </bottom>
    </border>
  </borders>
  <cellStyleXfs count="1">
    <xf numFmtId="0" fontId="0" fillId="0" borderId="0">
      <alignment vertical="top"/>
      <protection locked="0"/>
    </xf>
  </cellStyleXfs>
  <cellXfs count="123">
    <xf numFmtId="0" fontId="0" fillId="0" borderId="0" xfId="0" applyNumberFormat="1" applyFont="1" applyFill="1" applyBorder="1" applyAlignment="1" applyProtection="1">
      <alignment vertical="top"/>
      <protection locked="0"/>
    </xf>
    <xf numFmtId="0" fontId="1" fillId="0" borderId="0" xfId="0" applyFont="1" applyAlignment="1" applyProtection="1">
      <alignment vertical="top"/>
      <protection locked="0"/>
    </xf>
    <xf numFmtId="0" fontId="1" fillId="0" borderId="0" xfId="0" applyFont="1" applyAlignment="1" applyProtection="1">
      <alignment horizontal="center" vertical="center"/>
      <protection locked="0"/>
    </xf>
    <xf numFmtId="49" fontId="2" fillId="0" borderId="0" xfId="0" applyNumberFormat="1" applyFont="1" applyAlignment="1" applyProtection="1">
      <alignment horizontal="center" vertical="center" shrinkToFit="1"/>
      <protection locked="0"/>
    </xf>
    <xf numFmtId="0" fontId="2" fillId="0" borderId="0" xfId="0" applyFont="1" applyAlignment="1" applyProtection="1">
      <alignment vertical="top"/>
      <protection locked="0"/>
    </xf>
    <xf numFmtId="0" fontId="3" fillId="0" borderId="0" xfId="0" applyFont="1" applyAlignment="1" applyProtection="1">
      <alignment horizontal="center" vertical="center"/>
      <protection locked="0"/>
    </xf>
    <xf numFmtId="0" fontId="1" fillId="0" borderId="1" xfId="0" applyFont="1" applyBorder="1" applyAlignment="1" applyProtection="1">
      <alignment vertical="top"/>
      <protection locked="0"/>
    </xf>
    <xf numFmtId="0" fontId="4" fillId="0" borderId="1" xfId="0" applyFont="1" applyBorder="1" applyAlignment="1" applyProtection="1">
      <alignment vertical="top"/>
      <protection locked="0"/>
    </xf>
    <xf numFmtId="0" fontId="5" fillId="0" borderId="0" xfId="0" applyFont="1" applyAlignment="1" applyProtection="1">
      <alignment horizontal="center" vertical="top"/>
      <protection locked="0"/>
    </xf>
    <xf numFmtId="49" fontId="5" fillId="0" borderId="0" xfId="0" applyNumberFormat="1" applyFont="1" applyAlignment="1" applyProtection="1">
      <alignment horizontal="center" vertical="center" shrinkToFit="1"/>
      <protection locked="0"/>
    </xf>
    <xf numFmtId="49" fontId="6" fillId="0" borderId="1" xfId="0" applyNumberFormat="1" applyFont="1" applyBorder="1" applyAlignment="1" applyProtection="1">
      <alignment vertical="top" wrapText="1"/>
      <protection locked="0"/>
    </xf>
    <xf numFmtId="0" fontId="5" fillId="0" borderId="0" xfId="0" applyFont="1" applyAlignment="1" applyProtection="1">
      <alignment vertical="top"/>
      <protection locked="0"/>
    </xf>
    <xf numFmtId="49" fontId="7" fillId="0" borderId="0" xfId="0" applyNumberFormat="1" applyFont="1" applyAlignment="1" applyProtection="1">
      <alignment horizontal="center" vertical="top" wrapText="1"/>
      <protection locked="0"/>
    </xf>
    <xf numFmtId="49" fontId="4" fillId="0" borderId="1" xfId="0" applyNumberFormat="1" applyFont="1" applyBorder="1" applyAlignment="1" applyProtection="1">
      <alignment vertical="top" wrapText="1"/>
      <protection locked="0"/>
    </xf>
    <xf numFmtId="49" fontId="8" fillId="0" borderId="2" xfId="0" applyNumberFormat="1" applyFont="1" applyBorder="1" applyAlignment="1" applyProtection="1">
      <alignment horizontal="center" vertical="center" shrinkToFit="1"/>
      <protection locked="0"/>
    </xf>
    <xf numFmtId="49" fontId="8" fillId="0" borderId="3" xfId="0" applyNumberFormat="1" applyFont="1" applyBorder="1" applyAlignment="1" applyProtection="1">
      <alignment horizontal="center" vertical="center" shrinkToFit="1"/>
      <protection locked="0"/>
    </xf>
    <xf numFmtId="49" fontId="8" fillId="0" borderId="4" xfId="0" applyNumberFormat="1" applyFont="1" applyBorder="1" applyAlignment="1" applyProtection="1">
      <alignment horizontal="center" vertical="center" shrinkToFit="1"/>
      <protection locked="0"/>
    </xf>
    <xf numFmtId="49" fontId="8" fillId="0" borderId="5" xfId="0" applyNumberFormat="1" applyFont="1" applyBorder="1" applyAlignment="1" applyProtection="1">
      <alignment horizontal="center" vertical="center" shrinkToFit="1"/>
      <protection locked="0"/>
    </xf>
    <xf numFmtId="49" fontId="8" fillId="0" borderId="6" xfId="0" applyNumberFormat="1" applyFont="1" applyBorder="1" applyAlignment="1" applyProtection="1">
      <alignment horizontal="center" vertical="center" shrinkToFit="1"/>
      <protection locked="0"/>
    </xf>
    <xf numFmtId="49" fontId="8" fillId="0" borderId="7" xfId="0" applyNumberFormat="1" applyFont="1" applyBorder="1" applyAlignment="1" applyProtection="1">
      <alignment horizontal="center" vertical="center" shrinkToFit="1"/>
      <protection locked="0"/>
    </xf>
    <xf numFmtId="49" fontId="6" fillId="0" borderId="1" xfId="0" applyNumberFormat="1" applyFont="1" applyBorder="1" applyAlignment="1" applyProtection="1">
      <alignment vertical="top" wrapText="1" shrinkToFit="1"/>
      <protection locked="0"/>
    </xf>
    <xf numFmtId="49" fontId="8" fillId="0" borderId="8" xfId="0" applyNumberFormat="1" applyFont="1" applyBorder="1" applyAlignment="1" applyProtection="1">
      <alignment horizontal="center" vertical="center" shrinkToFit="1"/>
      <protection locked="0"/>
    </xf>
    <xf numFmtId="49" fontId="8" fillId="0" borderId="9" xfId="0" applyNumberFormat="1" applyFont="1" applyBorder="1" applyAlignment="1" applyProtection="1">
      <alignment horizontal="center" vertical="center" shrinkToFit="1"/>
      <protection locked="0"/>
    </xf>
    <xf numFmtId="49" fontId="8" fillId="0" borderId="10" xfId="0" applyNumberFormat="1" applyFont="1" applyBorder="1" applyAlignment="1" applyProtection="1">
      <alignment horizontal="center" vertical="center" shrinkToFit="1"/>
      <protection locked="0"/>
    </xf>
    <xf numFmtId="49" fontId="9" fillId="0" borderId="0" xfId="0" applyNumberFormat="1" applyFont="1" applyAlignment="1" applyProtection="1">
      <alignment horizontal="center" vertical="center" shrinkToFit="1"/>
      <protection locked="0"/>
    </xf>
    <xf numFmtId="49" fontId="1" fillId="0" borderId="0" xfId="0" applyNumberFormat="1" applyFont="1" applyAlignment="1" applyProtection="1">
      <alignment vertical="center" shrinkToFit="1"/>
      <protection locked="0"/>
    </xf>
    <xf numFmtId="49" fontId="6" fillId="0" borderId="0" xfId="0" applyNumberFormat="1" applyFont="1" applyAlignment="1" applyProtection="1">
      <alignment vertical="center" shrinkToFit="1"/>
      <protection locked="0"/>
    </xf>
    <xf numFmtId="49" fontId="10" fillId="0" borderId="0" xfId="0" applyNumberFormat="1" applyFont="1" applyAlignment="1" applyProtection="1">
      <alignment horizontal="left" vertical="center" wrapText="1"/>
      <protection locked="0"/>
    </xf>
    <xf numFmtId="49" fontId="1" fillId="0" borderId="0" xfId="0" applyNumberFormat="1" applyFont="1" applyAlignment="1" applyProtection="1">
      <alignment vertical="top" wrapText="1"/>
      <protection locked="0"/>
    </xf>
    <xf numFmtId="0" fontId="11" fillId="0" borderId="11" xfId="0" applyFont="1" applyBorder="1" applyAlignment="1" applyProtection="1">
      <alignment vertical="center"/>
      <protection locked="0"/>
    </xf>
    <xf numFmtId="49" fontId="12" fillId="0" borderId="0" xfId="0" applyNumberFormat="1" applyFont="1" applyAlignment="1" applyProtection="1">
      <alignment horizontal="left" vertical="top" wrapText="1"/>
      <protection locked="0"/>
    </xf>
    <xf numFmtId="0" fontId="11" fillId="0" borderId="1" xfId="0" applyFont="1" applyBorder="1" applyAlignment="1" applyProtection="1">
      <alignment vertical="center"/>
      <protection locked="0"/>
    </xf>
    <xf numFmtId="0" fontId="0" fillId="0" borderId="0" xfId="0" applyAlignment="1" applyProtection="1">
      <alignment vertical="top"/>
    </xf>
    <xf numFmtId="0" fontId="0" fillId="0" borderId="0" xfId="0" applyAlignment="1" applyProtection="1">
      <alignment vertical="top"/>
      <protection locked="0"/>
    </xf>
    <xf numFmtId="0" fontId="13" fillId="0" borderId="12" xfId="0" applyFont="1" applyBorder="1" applyAlignment="1" applyProtection="1">
      <alignment horizontal="center" vertical="top"/>
    </xf>
    <xf numFmtId="0" fontId="13" fillId="0" borderId="13" xfId="0" applyFont="1" applyBorder="1" applyAlignment="1" applyProtection="1">
      <alignment horizontal="center" vertical="top"/>
    </xf>
    <xf numFmtId="0" fontId="13" fillId="0" borderId="14" xfId="0" applyFont="1" applyBorder="1" applyAlignment="1" applyProtection="1">
      <alignment horizontal="center" vertical="top"/>
    </xf>
    <xf numFmtId="0" fontId="14" fillId="2" borderId="0" xfId="0" applyFont="1" applyFill="1" applyAlignment="1" applyProtection="1">
      <alignment horizontal="center" vertical="center" wrapText="1"/>
      <protection locked="0"/>
    </xf>
    <xf numFmtId="0" fontId="15" fillId="0" borderId="15" xfId="0" applyFont="1" applyBorder="1" applyAlignment="1" applyProtection="1">
      <alignment horizontal="center" vertical="top"/>
    </xf>
    <xf numFmtId="0" fontId="15" fillId="0" borderId="0" xfId="0" applyFont="1" applyBorder="1" applyAlignment="1" applyProtection="1">
      <alignment horizontal="center" vertical="top"/>
    </xf>
    <xf numFmtId="0" fontId="15" fillId="0" borderId="16" xfId="0" applyFont="1" applyBorder="1" applyAlignment="1" applyProtection="1">
      <alignment horizontal="center" vertical="top"/>
    </xf>
    <xf numFmtId="0" fontId="0" fillId="2" borderId="0" xfId="0" applyFill="1" applyAlignment="1" applyProtection="1">
      <alignment vertical="top"/>
      <protection locked="0"/>
    </xf>
    <xf numFmtId="0" fontId="16" fillId="2" borderId="15" xfId="0" applyFont="1" applyFill="1" applyBorder="1" applyAlignment="1" applyProtection="1">
      <alignment horizontal="center" vertical="center" wrapText="1"/>
    </xf>
    <xf numFmtId="0" fontId="16" fillId="2" borderId="0" xfId="0" applyFont="1" applyFill="1" applyBorder="1" applyAlignment="1" applyProtection="1">
      <alignment horizontal="center" vertical="center" wrapText="1"/>
    </xf>
    <xf numFmtId="0" fontId="16" fillId="2" borderId="16" xfId="0" applyFont="1" applyFill="1" applyBorder="1" applyAlignment="1" applyProtection="1">
      <alignment horizontal="center" vertical="center" wrapText="1"/>
    </xf>
    <xf numFmtId="0" fontId="17" fillId="2" borderId="0" xfId="0" applyFont="1" applyFill="1" applyAlignment="1" applyProtection="1">
      <alignment horizontal="center" vertical="center" wrapText="1"/>
      <protection locked="0"/>
    </xf>
    <xf numFmtId="0" fontId="18" fillId="2" borderId="17" xfId="0" applyFont="1" applyFill="1" applyBorder="1" applyAlignment="1" applyProtection="1">
      <alignment horizontal="center" vertical="top"/>
    </xf>
    <xf numFmtId="0" fontId="18" fillId="2" borderId="18" xfId="0" applyFont="1" applyFill="1" applyBorder="1" applyAlignment="1" applyProtection="1">
      <alignment horizontal="center" vertical="top"/>
    </xf>
    <xf numFmtId="0" fontId="18" fillId="2" borderId="19" xfId="0" applyFont="1" applyFill="1" applyBorder="1" applyAlignment="1" applyProtection="1">
      <alignment horizontal="center" vertical="top"/>
    </xf>
    <xf numFmtId="0" fontId="19" fillId="2" borderId="20" xfId="0" applyFont="1" applyFill="1" applyBorder="1" applyAlignment="1" applyProtection="1">
      <alignment horizontal="center" vertical="center" wrapText="1"/>
      <protection locked="0"/>
    </xf>
    <xf numFmtId="0" fontId="19" fillId="2" borderId="21" xfId="0" applyFont="1" applyFill="1" applyBorder="1" applyAlignment="1" applyProtection="1">
      <alignment horizontal="center" vertical="center" wrapText="1"/>
      <protection locked="0"/>
    </xf>
    <xf numFmtId="0" fontId="19" fillId="2" borderId="22" xfId="0" applyFont="1" applyFill="1" applyBorder="1" applyAlignment="1" applyProtection="1">
      <alignment horizontal="center" vertical="center" wrapText="1"/>
      <protection locked="0"/>
    </xf>
    <xf numFmtId="0" fontId="19" fillId="2" borderId="23" xfId="0" applyFont="1" applyFill="1" applyBorder="1" applyAlignment="1" applyProtection="1">
      <alignment horizontal="center" vertical="center" wrapText="1"/>
      <protection locked="0"/>
    </xf>
    <xf numFmtId="0" fontId="19" fillId="2" borderId="24" xfId="0" applyFont="1" applyFill="1" applyBorder="1" applyAlignment="1" applyProtection="1">
      <alignment horizontal="center" vertical="center" wrapText="1"/>
      <protection locked="0"/>
    </xf>
    <xf numFmtId="0" fontId="19" fillId="2" borderId="25" xfId="0" applyFont="1" applyFill="1" applyBorder="1" applyAlignment="1" applyProtection="1">
      <alignment horizontal="center" vertical="center" wrapText="1"/>
      <protection locked="0"/>
    </xf>
    <xf numFmtId="0" fontId="20" fillId="2" borderId="26" xfId="0" applyFont="1" applyFill="1" applyBorder="1" applyAlignment="1" applyProtection="1">
      <alignment horizontal="center" vertical="center"/>
      <protection locked="0"/>
    </xf>
    <xf numFmtId="0" fontId="20" fillId="2" borderId="2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1" fillId="2" borderId="0" xfId="0" applyFont="1" applyFill="1" applyAlignment="1" applyProtection="1">
      <alignment horizontal="center" vertical="center"/>
      <protection locked="0"/>
    </xf>
    <xf numFmtId="0" fontId="22" fillId="2" borderId="29" xfId="0" applyFont="1" applyFill="1" applyBorder="1" applyAlignment="1" applyProtection="1">
      <alignment horizontal="center" vertical="top"/>
      <protection locked="0"/>
    </xf>
    <xf numFmtId="0" fontId="22" fillId="2" borderId="30" xfId="0" applyFont="1" applyFill="1" applyBorder="1" applyAlignment="1" applyProtection="1">
      <alignment horizontal="center" vertical="top"/>
      <protection locked="0"/>
    </xf>
    <xf numFmtId="0" fontId="22" fillId="2" borderId="31" xfId="0" applyFont="1" applyFill="1" applyBorder="1" applyAlignment="1" applyProtection="1">
      <alignment horizontal="center" vertical="top"/>
      <protection locked="0"/>
    </xf>
    <xf numFmtId="0" fontId="22" fillId="2" borderId="32" xfId="0" applyFont="1" applyFill="1" applyBorder="1" applyAlignment="1" applyProtection="1">
      <alignment horizontal="center" vertical="top"/>
      <protection locked="0"/>
    </xf>
    <xf numFmtId="0" fontId="22" fillId="2" borderId="33" xfId="0" applyFont="1" applyFill="1" applyBorder="1" applyAlignment="1" applyProtection="1">
      <alignment horizontal="center" vertical="top"/>
      <protection locked="0"/>
    </xf>
    <xf numFmtId="0" fontId="22" fillId="2" borderId="34" xfId="0" applyFont="1" applyFill="1" applyBorder="1" applyAlignment="1" applyProtection="1">
      <alignment horizontal="center" vertical="top"/>
      <protection locked="0"/>
    </xf>
    <xf numFmtId="0" fontId="23" fillId="3" borderId="35" xfId="0" applyFont="1" applyFill="1" applyBorder="1" applyAlignment="1" applyProtection="1">
      <alignment horizontal="center" vertical="center"/>
      <protection locked="0"/>
    </xf>
    <xf numFmtId="0" fontId="23" fillId="3" borderId="36" xfId="0" applyFont="1" applyFill="1" applyBorder="1" applyAlignment="1" applyProtection="1">
      <alignment horizontal="center" vertical="center"/>
    </xf>
    <xf numFmtId="0" fontId="23" fillId="3" borderId="36" xfId="0" applyFont="1" applyFill="1" applyBorder="1" applyAlignment="1" applyProtection="1">
      <alignment horizontal="center" vertical="center"/>
      <protection locked="0"/>
    </xf>
    <xf numFmtId="0" fontId="23" fillId="3" borderId="37" xfId="0" applyFont="1" applyFill="1" applyBorder="1" applyAlignment="1" applyProtection="1">
      <alignment horizontal="center" vertical="center"/>
      <protection locked="0"/>
    </xf>
    <xf numFmtId="0" fontId="24" fillId="2" borderId="0" xfId="0" applyFont="1" applyFill="1" applyAlignment="1" applyProtection="1">
      <alignment vertical="center"/>
      <protection locked="0"/>
    </xf>
    <xf numFmtId="49" fontId="25" fillId="4" borderId="38" xfId="0" applyNumberFormat="1" applyFont="1" applyFill="1" applyBorder="1" applyAlignment="1" applyProtection="1">
      <alignment horizontal="left" vertical="center" wrapText="1"/>
    </xf>
    <xf numFmtId="0" fontId="25" fillId="4" borderId="39" xfId="0" applyFont="1" applyFill="1" applyBorder="1" applyAlignment="1" applyProtection="1">
      <alignment horizontal="left" vertical="center"/>
    </xf>
    <xf numFmtId="0" fontId="26" fillId="4" borderId="40" xfId="0" applyFont="1" applyFill="1" applyBorder="1" applyAlignment="1" applyProtection="1">
      <alignment horizontal="left" vertical="center" wrapText="1"/>
    </xf>
    <xf numFmtId="0" fontId="25" fillId="2" borderId="40" xfId="0" applyFont="1" applyFill="1" applyBorder="1" applyAlignment="1" applyProtection="1">
      <alignment horizontal="center" vertical="center"/>
    </xf>
    <xf numFmtId="0" fontId="25" fillId="2" borderId="40" xfId="0" applyFont="1" applyFill="1" applyBorder="1" applyAlignment="1" applyProtection="1">
      <alignment horizontal="right" vertical="center"/>
    </xf>
    <xf numFmtId="0" fontId="25" fillId="2" borderId="40" xfId="0" applyFont="1" applyFill="1" applyBorder="1" applyAlignment="1" applyProtection="1">
      <alignment horizontal="right" vertical="center"/>
      <protection locked="0"/>
    </xf>
    <xf numFmtId="0" fontId="25" fillId="3" borderId="41" xfId="0" applyFont="1" applyFill="1" applyBorder="1" applyAlignment="1" applyProtection="1">
      <alignment horizontal="right" vertical="center"/>
    </xf>
    <xf numFmtId="0" fontId="25" fillId="0" borderId="38" xfId="0" applyFont="1" applyBorder="1" applyAlignment="1" applyProtection="1">
      <alignment horizontal="left" vertical="center"/>
      <protection locked="0"/>
    </xf>
    <xf numFmtId="0" fontId="25" fillId="2" borderId="38" xfId="0" applyFont="1" applyFill="1" applyBorder="1" applyAlignment="1" applyProtection="1">
      <alignment horizontal="left" vertical="center"/>
    </xf>
    <xf numFmtId="0" fontId="25" fillId="2" borderId="39" xfId="0" applyFont="1" applyFill="1" applyBorder="1" applyAlignment="1" applyProtection="1">
      <alignment horizontal="left" vertical="center"/>
    </xf>
    <xf numFmtId="0" fontId="26" fillId="2" borderId="40" xfId="0" applyFont="1" applyFill="1" applyBorder="1" applyAlignment="1" applyProtection="1">
      <alignment horizontal="left" vertical="center"/>
    </xf>
    <xf numFmtId="49" fontId="25" fillId="5" borderId="38" xfId="0" applyNumberFormat="1" applyFont="1" applyFill="1" applyBorder="1" applyAlignment="1" applyProtection="1">
      <alignment vertical="center" wrapText="1"/>
    </xf>
    <xf numFmtId="0" fontId="25" fillId="5" borderId="39" xfId="0" applyFont="1" applyFill="1" applyBorder="1" applyAlignment="1" applyProtection="1">
      <alignment vertical="center"/>
    </xf>
    <xf numFmtId="0" fontId="26" fillId="5" borderId="40" xfId="0" applyFont="1" applyFill="1" applyBorder="1" applyAlignment="1" applyProtection="1">
      <alignment vertical="center" wrapText="1"/>
    </xf>
    <xf numFmtId="0" fontId="25" fillId="2" borderId="38" xfId="0" applyFont="1" applyFill="1" applyBorder="1" applyAlignment="1" applyProtection="1">
      <alignment vertical="center"/>
    </xf>
    <xf numFmtId="0" fontId="25" fillId="2" borderId="39" xfId="0" applyFont="1" applyFill="1" applyBorder="1" applyAlignment="1" applyProtection="1">
      <alignment vertical="center"/>
    </xf>
    <xf numFmtId="0" fontId="26" fillId="2" borderId="40" xfId="0" applyFont="1" applyFill="1" applyBorder="1" applyAlignment="1" applyProtection="1">
      <alignment vertical="center"/>
    </xf>
    <xf numFmtId="49" fontId="25" fillId="3" borderId="38" xfId="0" applyNumberFormat="1" applyFont="1" applyFill="1" applyBorder="1" applyAlignment="1" applyProtection="1">
      <alignment vertical="center" wrapText="1"/>
    </xf>
    <xf numFmtId="0" fontId="25" fillId="3" borderId="39" xfId="0" applyFont="1" applyFill="1" applyBorder="1" applyAlignment="1" applyProtection="1">
      <alignment vertical="center"/>
    </xf>
    <xf numFmtId="0" fontId="26" fillId="3" borderId="40" xfId="0" applyFont="1" applyFill="1" applyBorder="1" applyAlignment="1" applyProtection="1">
      <alignment vertical="center" wrapText="1"/>
    </xf>
    <xf numFmtId="49" fontId="25" fillId="2" borderId="40" xfId="0" applyNumberFormat="1" applyFont="1" applyFill="1" applyBorder="1" applyAlignment="1" applyProtection="1">
      <alignment horizontal="center" vertical="center" wrapText="1"/>
    </xf>
    <xf numFmtId="3" fontId="25" fillId="2" borderId="40" xfId="0" applyNumberFormat="1" applyFont="1" applyFill="1" applyBorder="1" applyAlignment="1" applyProtection="1">
      <alignment horizontal="right" vertical="center"/>
    </xf>
    <xf numFmtId="3" fontId="25" fillId="2" borderId="40" xfId="0" applyNumberFormat="1" applyFont="1" applyFill="1" applyBorder="1" applyAlignment="1" applyProtection="1">
      <alignment horizontal="right" vertical="center"/>
      <protection locked="0"/>
    </xf>
    <xf numFmtId="7" fontId="25" fillId="2" borderId="40" xfId="0" applyNumberFormat="1" applyFont="1" applyFill="1" applyBorder="1" applyAlignment="1" applyProtection="1">
      <alignment horizontal="right" vertical="center"/>
      <protection locked="0"/>
    </xf>
    <xf numFmtId="164" fontId="25" fillId="2" borderId="40" xfId="0" applyNumberFormat="1" applyFont="1" applyFill="1" applyBorder="1" applyAlignment="1" applyProtection="1">
      <alignment horizontal="right" vertical="center"/>
      <protection locked="0"/>
    </xf>
    <xf numFmtId="7" fontId="25" fillId="3" borderId="41" xfId="0" applyNumberFormat="1" applyFont="1" applyFill="1" applyBorder="1" applyAlignment="1" applyProtection="1">
      <alignment horizontal="right" vertical="center"/>
    </xf>
    <xf numFmtId="49" fontId="0" fillId="0" borderId="0" xfId="0" applyNumberFormat="1" applyAlignment="1" applyProtection="1">
      <alignment vertical="top" wrapText="1"/>
    </xf>
    <xf numFmtId="0" fontId="0" fillId="0" borderId="0" xfId="0" applyAlignment="1" applyProtection="1">
      <alignment vertical="top" wrapText="1"/>
    </xf>
    <xf numFmtId="49" fontId="27" fillId="6" borderId="42" xfId="0" applyNumberFormat="1" applyFont="1" applyFill="1" applyBorder="1" applyAlignment="1" applyProtection="1">
      <alignment horizontal="left" vertical="center" wrapText="1" indent="11"/>
    </xf>
    <xf numFmtId="49" fontId="27" fillId="6" borderId="43" xfId="0" applyNumberFormat="1" applyFont="1" applyFill="1" applyBorder="1" applyAlignment="1" applyProtection="1">
      <alignment horizontal="left" vertical="center" wrapText="1" indent="11"/>
    </xf>
    <xf numFmtId="49" fontId="27" fillId="6" borderId="44" xfId="0" applyNumberFormat="1" applyFont="1" applyFill="1" applyBorder="1" applyAlignment="1" applyProtection="1">
      <alignment horizontal="left" vertical="center" wrapText="1" indent="11"/>
    </xf>
    <xf numFmtId="7" fontId="25" fillId="6" borderId="45" xfId="0" applyNumberFormat="1" applyFont="1" applyFill="1" applyBorder="1" applyAlignment="1" applyProtection="1">
      <alignment horizontal="right" vertical="center"/>
    </xf>
    <xf numFmtId="0" fontId="27" fillId="6" borderId="0" xfId="0" applyFont="1" applyFill="1" applyAlignment="1" applyProtection="1">
      <alignment horizontal="left" vertical="center"/>
      <protection locked="0"/>
    </xf>
    <xf numFmtId="4" fontId="25" fillId="2" borderId="40" xfId="0" applyNumberFormat="1" applyFont="1" applyFill="1" applyBorder="1" applyAlignment="1" applyProtection="1">
      <alignment horizontal="right" vertical="center"/>
    </xf>
    <xf numFmtId="4" fontId="25" fillId="2" borderId="40" xfId="0" applyNumberFormat="1" applyFont="1" applyFill="1" applyBorder="1" applyAlignment="1" applyProtection="1">
      <alignment horizontal="right" vertical="center"/>
      <protection locked="0"/>
    </xf>
    <xf numFmtId="49" fontId="27" fillId="0" borderId="46" xfId="0" applyNumberFormat="1" applyFont="1" applyBorder="1" applyAlignment="1" applyProtection="1">
      <alignment vertical="top" wrapText="1"/>
    </xf>
    <xf numFmtId="0" fontId="28" fillId="0" borderId="0" xfId="0" applyFont="1" applyAlignment="1" applyProtection="1">
      <alignment vertical="top"/>
    </xf>
    <xf numFmtId="0" fontId="27" fillId="0" borderId="40" xfId="0" applyFont="1" applyBorder="1" applyAlignment="1" applyProtection="1">
      <alignment vertical="top" wrapText="1"/>
    </xf>
    <xf numFmtId="0" fontId="29" fillId="0" borderId="40" xfId="0" applyFont="1" applyBorder="1" applyAlignment="1" applyProtection="1">
      <alignment vertical="center"/>
    </xf>
    <xf numFmtId="0" fontId="0" fillId="0" borderId="40" xfId="0" applyBorder="1" applyAlignment="1" applyProtection="1">
      <alignment vertical="top"/>
      <protection locked="0"/>
    </xf>
    <xf numFmtId="0" fontId="29" fillId="0" borderId="40" xfId="0" applyFont="1" applyBorder="1" applyAlignment="1" applyProtection="1">
      <alignment vertical="center"/>
      <protection locked="0"/>
    </xf>
    <xf numFmtId="0" fontId="29" fillId="0" borderId="41" xfId="0" applyFont="1" applyBorder="1" applyAlignment="1" applyProtection="1">
      <alignment horizontal="right" vertical="center"/>
    </xf>
    <xf numFmtId="0" fontId="30" fillId="0" borderId="0" xfId="0" applyFont="1" applyAlignment="1" applyProtection="1">
      <alignment vertical="top"/>
      <protection locked="0"/>
    </xf>
    <xf numFmtId="164" fontId="25" fillId="2" borderId="40" xfId="0" applyNumberFormat="1" applyFont="1" applyFill="1" applyBorder="1" applyAlignment="1" applyProtection="1">
      <alignment horizontal="right" vertical="center"/>
    </xf>
    <xf numFmtId="49" fontId="31" fillId="3" borderId="47" xfId="0" applyNumberFormat="1" applyFont="1" applyFill="1" applyBorder="1" applyAlignment="1" applyProtection="1">
      <alignment horizontal="left" vertical="center" wrapText="1"/>
    </xf>
    <xf numFmtId="49" fontId="31" fillId="3" borderId="48" xfId="0" applyNumberFormat="1" applyFont="1" applyFill="1" applyBorder="1" applyAlignment="1" applyProtection="1">
      <alignment horizontal="left" vertical="center" wrapText="1"/>
    </xf>
    <xf numFmtId="7" fontId="25" fillId="3" borderId="49" xfId="0" applyNumberFormat="1" applyFont="1" applyFill="1" applyBorder="1" applyAlignment="1" applyProtection="1">
      <alignment horizontal="right" vertical="center"/>
    </xf>
    <xf numFmtId="0" fontId="25" fillId="3" borderId="0" xfId="0" applyFont="1" applyFill="1" applyAlignment="1" applyProtection="1">
      <alignment horizontal="left" vertical="center"/>
      <protection locked="0"/>
    </xf>
    <xf numFmtId="49" fontId="31" fillId="3" borderId="46" xfId="0" applyNumberFormat="1" applyFont="1" applyFill="1" applyBorder="1" applyAlignment="1" applyProtection="1">
      <alignment horizontal="left" vertical="center" wrapText="1"/>
    </xf>
    <xf numFmtId="49" fontId="31" fillId="3" borderId="0" xfId="0" applyNumberFormat="1" applyFont="1" applyFill="1" applyBorder="1" applyAlignment="1" applyProtection="1">
      <alignment horizontal="left" vertical="center" wrapText="1"/>
    </xf>
    <xf numFmtId="49" fontId="31" fillId="3" borderId="50" xfId="0" applyNumberFormat="1" applyFont="1" applyFill="1" applyBorder="1" applyAlignment="1" applyProtection="1">
      <alignment horizontal="left" vertical="center" wrapText="1"/>
    </xf>
    <xf numFmtId="49" fontId="31" fillId="3" borderId="51" xfId="0" applyNumberFormat="1" applyFont="1" applyFill="1" applyBorder="1" applyAlignment="1" applyProtection="1">
      <alignment horizontal="left" vertical="center" wrapText="1"/>
    </xf>
    <xf numFmtId="7" fontId="25" fillId="3" borderId="52" xfId="0" applyNumberFormat="1" applyFont="1" applyFill="1" applyBorder="1" applyAlignment="1" applyProtection="1">
      <alignment horizontal="right" vertical="center"/>
    </xf>
  </cellXfs>
  <cellStyles count="1">
    <cellStyle name="Normal" xfId="0" builtinId="0"/>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styles" Target="styles.xml" /><Relationship Id="rId4" Type="http://schemas.openxmlformats.org/officeDocument/2006/relationships/theme" Target="theme/theme1.xml" /><Relationship Id="rId5" Type="http://schemas.openxmlformats.org/officeDocument/2006/relationships/calcChain" Target="calcChain.xml" /><Relationship Id="rId6"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1162050</xdr:colOff>
      <xdr:row>1</xdr:row>
      <xdr:rowOff>381000</xdr:rowOff>
    </xdr:to>
    <xdr:sp>
      <xdr:nvSpPr>
        <xdr:cNvPr id="2" name="ImageCell2"/>
        <xdr:cNvSpPr/>
      </xdr:nvSpPr>
      <xdr:spPr>
        <a:xfrm>
          <a:off x="0" y="0"/>
          <a:ext cx="0" cy="0"/>
        </a:xfrm>
        <a:prstGeom prst="rect"/>
        <a:blipFill dpi="0">
          <a:blip xmlns:r="http://schemas.openxmlformats.org/officeDocument/2006/relationships" r:embed="rId1"/>
          <a:srcRect/>
          <a:stretch>
            <a:fillRect/>
          </a:stretch>
        </a:blipFill>
      </xdr:spPr>
    </xdr:sp>
    <xdr:clientData/>
  </xdr:twoCellAnchor>
</xdr:wsDr>
</file>

<file path=xl/theme/theme1.xml><?xml version="1.0" encoding="utf-8"?>
<a:theme xmlns:a="http://schemas.openxmlformats.org/drawingml/2006/main" name="Default">
  <a:themeElements>
    <a:clrScheme name="Office">
      <a:dk1>
        <a:sysClr val="windowText"/>
      </a:dk1>
      <a:lt1>
        <a:sysClr val="window"/>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showZeros="0" workbookViewId="0">
      <selection activeCell="A1" sqref="A1:A2"/>
    </sheetView>
  </sheetViews>
  <sheetFormatPr defaultColWidth="10" defaultRowHeight="15" customHeight="1"/>
  <cols>
    <col min="1" max="1" width="46.83203" style="1" customWidth="1"/>
    <col min="2" max="2" width="2.832031" style="1" customWidth="1"/>
    <col min="3" max="3" width="9" style="1" customWidth="1"/>
    <col min="4" max="11" width="10" style="1" customWidth="1"/>
    <col min="12" max="16384" width="10" style="1"/>
  </cols>
  <sheetData>
    <row r="1" ht="105" customHeight="1">
      <c r="A1" s="2"/>
      <c r="C1" s="3" t="s">
        <v>0</v>
      </c>
      <c r="D1" s="4"/>
      <c r="E1" s="4"/>
      <c r="F1" s="4"/>
      <c r="G1" s="4"/>
      <c r="H1" s="4"/>
      <c r="I1" s="4"/>
      <c r="J1" s="4"/>
      <c r="K1" s="4"/>
    </row>
    <row r="2" ht="30" customHeight="1">
      <c r="A2" s="2"/>
      <c r="C2" s="5" t="s">
        <v>1</v>
      </c>
      <c r="D2" s="5"/>
      <c r="E2" s="5"/>
      <c r="F2" s="5"/>
      <c r="G2" s="5"/>
      <c r="H2" s="5"/>
      <c r="I2" s="5"/>
      <c r="J2" s="5"/>
      <c r="K2" s="5"/>
    </row>
    <row r="3" ht="15" customHeight="1">
      <c r="A3" s="6"/>
    </row>
    <row r="4" ht="21" customHeight="1">
      <c r="A4" s="7" t="s">
        <v>2</v>
      </c>
      <c r="C4" s="8" t="s">
        <v>3</v>
      </c>
    </row>
    <row r="5" ht="9.75" customHeight="1">
      <c r="A5" s="6"/>
      <c r="C5" s="9" t="s">
        <v>4</v>
      </c>
    </row>
    <row r="6" ht="15" customHeight="1">
      <c r="A6" s="10" t="s">
        <v>5</v>
      </c>
      <c r="C6" s="11"/>
    </row>
    <row r="7" ht="15" customHeight="1">
      <c r="A7" s="10" t="s">
        <v>6</v>
      </c>
      <c r="C7" s="12" t="s">
        <v>7</v>
      </c>
    </row>
    <row r="8" ht="15" customHeight="1">
      <c r="A8" s="10" t="s">
        <v>8</v>
      </c>
    </row>
    <row r="9" ht="15" customHeight="1">
      <c r="A9" s="10" t="s">
        <v>9</v>
      </c>
    </row>
    <row r="10" ht="15" customHeight="1">
      <c r="A10" s="10" t="s">
        <v>10</v>
      </c>
    </row>
    <row r="11" ht="15" customHeight="1">
      <c r="A11" s="6"/>
    </row>
    <row r="12" ht="42" customHeight="1">
      <c r="A12" s="13" t="s">
        <v>11</v>
      </c>
      <c r="D12" s="14" t="s">
        <v>12</v>
      </c>
      <c r="E12" s="15"/>
      <c r="F12" s="15"/>
      <c r="G12" s="15"/>
      <c r="H12" s="15"/>
      <c r="I12" s="15"/>
      <c r="J12" s="16"/>
    </row>
    <row r="13" ht="9.75" customHeight="1">
      <c r="A13" s="6"/>
      <c r="D13" s="17"/>
      <c r="E13" s="18"/>
      <c r="F13" s="18"/>
      <c r="G13" s="18"/>
      <c r="H13" s="18"/>
      <c r="I13" s="18"/>
      <c r="J13" s="19"/>
    </row>
    <row r="14" ht="20.25" customHeight="1">
      <c r="A14" s="20" t="s">
        <v>13</v>
      </c>
      <c r="D14" s="17"/>
      <c r="E14" s="18"/>
      <c r="F14" s="18"/>
      <c r="G14" s="18"/>
      <c r="H14" s="18"/>
      <c r="I14" s="18"/>
      <c r="J14" s="19"/>
    </row>
    <row r="15" ht="15" customHeight="1">
      <c r="A15" s="10" t="s">
        <v>14</v>
      </c>
      <c r="D15" s="21"/>
      <c r="E15" s="22"/>
      <c r="F15" s="22"/>
      <c r="G15" s="22"/>
      <c r="H15" s="22"/>
      <c r="I15" s="22"/>
      <c r="J15" s="23"/>
    </row>
    <row r="16" ht="15" customHeight="1">
      <c r="A16" s="10" t="s">
        <v>15</v>
      </c>
    </row>
    <row r="17" ht="15" customHeight="1">
      <c r="A17" s="6"/>
    </row>
    <row r="18" ht="36.75" customHeight="1">
      <c r="A18" s="13"/>
      <c r="C18" s="24" t="s">
        <v>16</v>
      </c>
      <c r="D18" s="25"/>
      <c r="E18" s="25"/>
      <c r="F18" s="25"/>
      <c r="G18" s="25"/>
      <c r="H18" s="25"/>
      <c r="I18" s="25"/>
      <c r="J18" s="25"/>
      <c r="K18" s="25"/>
    </row>
    <row r="19" ht="9.75" customHeight="1">
      <c r="A19" s="6"/>
      <c r="C19" s="25"/>
      <c r="D19" s="26"/>
      <c r="E19" s="25"/>
      <c r="F19" s="25"/>
      <c r="G19" s="25"/>
      <c r="H19" s="25"/>
      <c r="I19" s="25"/>
      <c r="J19" s="25"/>
      <c r="K19" s="25"/>
    </row>
    <row r="20" ht="15" customHeight="1">
      <c r="A20" s="10"/>
    </row>
    <row r="21" ht="15" customHeight="1">
      <c r="A21" s="10"/>
    </row>
    <row r="22" ht="15" customHeight="1">
      <c r="A22" s="10"/>
      <c r="C22" s="27" t="s">
        <v>17</v>
      </c>
      <c r="D22" s="28"/>
      <c r="E22" s="28"/>
      <c r="F22" s="28"/>
      <c r="G22" s="28"/>
      <c r="H22" s="28"/>
      <c r="I22" s="28"/>
      <c r="J22" s="28"/>
    </row>
    <row r="23" ht="15" customHeight="1">
      <c r="A23" s="10"/>
      <c r="D23" s="28"/>
      <c r="E23" s="28"/>
      <c r="F23" s="28"/>
      <c r="G23" s="28"/>
      <c r="H23" s="28"/>
      <c r="I23" s="28"/>
      <c r="J23" s="28"/>
    </row>
    <row r="24" ht="15" customHeight="1">
      <c r="A24" s="6"/>
      <c r="D24" s="28"/>
      <c r="E24" s="28"/>
      <c r="F24" s="28"/>
      <c r="G24" s="28"/>
      <c r="H24" s="28"/>
      <c r="I24" s="28"/>
      <c r="J24" s="28"/>
    </row>
    <row r="25" ht="21" customHeight="1">
      <c r="A25" s="29" t="s">
        <v>18</v>
      </c>
      <c r="C25" s="30"/>
      <c r="D25" s="27"/>
      <c r="E25" s="27"/>
      <c r="F25" s="27"/>
      <c r="G25" s="27"/>
      <c r="H25" s="27"/>
      <c r="I25" s="27"/>
      <c r="J25" s="27"/>
      <c r="K25" s="28"/>
    </row>
    <row r="26" ht="21.75" customHeight="1">
      <c r="A26" s="31" t="s">
        <v>19</v>
      </c>
      <c r="C26" s="27"/>
      <c r="D26" s="27"/>
      <c r="E26" s="27"/>
      <c r="F26" s="27"/>
      <c r="G26" s="27"/>
      <c r="H26" s="27"/>
      <c r="I26" s="27"/>
      <c r="J26" s="27"/>
      <c r="K26" s="28"/>
    </row>
    <row r="27" ht="15" customHeight="1">
      <c r="A27" s="31" t="s">
        <v>20</v>
      </c>
      <c r="C27" s="27"/>
      <c r="D27" s="27"/>
      <c r="E27" s="27"/>
      <c r="F27" s="27"/>
      <c r="G27" s="27"/>
      <c r="H27" s="27"/>
      <c r="I27" s="27"/>
      <c r="J27" s="27"/>
      <c r="K27" s="28"/>
    </row>
    <row r="28" ht="15" customHeight="1">
      <c r="A28" s="31" t="s">
        <v>21</v>
      </c>
      <c r="C28" s="27"/>
      <c r="D28" s="27"/>
      <c r="E28" s="27"/>
      <c r="F28" s="27"/>
      <c r="G28" s="27"/>
      <c r="H28" s="27"/>
      <c r="I28" s="27"/>
      <c r="J28" s="27"/>
      <c r="K28" s="28"/>
    </row>
    <row r="29" ht="15" customHeight="1">
      <c r="A29" s="6"/>
    </row>
  </sheetData>
  <mergeCells count="9">
    <mergeCell ref="C1:K1"/>
    <mergeCell ref="A1:A2"/>
    <mergeCell ref="C4:K4"/>
    <mergeCell ref="C5:K6"/>
    <mergeCell ref="C7:K8"/>
    <mergeCell ref="D12:J15"/>
    <mergeCell ref="C18:K19"/>
    <mergeCell ref="C22:K28"/>
    <mergeCell ref="C2:K2"/>
  </mergeCells>
  <printOptions horizontalCentered="1" verticalCentered="1"/>
  <pageMargins left="0.40625" right="0.40625" top="0.40625" bottom="0.40625" header="0" footer="0"/>
  <pageSetup paperSize="9" useFirstPageNumber="1"/>
  <ignoredErrors>
    <ignoredError sqref="A1:K28" evalError="1" twoDigitTextYear="1" numberStoredAsText="1" formula="1" formulaRange="1" unlockedFormula="1" emptyCellReference="1" listDataValidation="1" calculatedColumn="1"/>
  </ignoredErrors>
  <drawing r:id="rId1"/>
</worksheet>
</file>

<file path=xl/worksheets/sheet2.xml><?xml version="1.0" encoding="utf-8"?>
<worksheet xmlns:r="http://schemas.openxmlformats.org/officeDocument/2006/relationships" xmlns="http://schemas.openxmlformats.org/spreadsheetml/2006/main">
  <sheetViews>
    <sheetView tabSelected="1" showZeros="0" workbookViewId="0">
      <pane activePane="bottomLeft" state="frozen" topLeftCell="A7" ySplit="6"/>
      <selection pane="bottomLeft" activeCell="M267" sqref="M267"/>
    </sheetView>
  </sheetViews>
  <sheetFormatPr defaultColWidth="10" defaultRowHeight="15" customHeight="1"/>
  <cols>
    <col min="1" max="1" width="15" style="32" customWidth="1"/>
    <col min="2" max="2" style="32" hidden="1" customWidth="1"/>
    <col min="3" max="3" width="45.83203" style="32" customWidth="1"/>
    <col min="4" max="4" width="9.332031" style="32" customWidth="1"/>
    <col min="5" max="5" width="14.33203" style="32" hidden="1" customWidth="1"/>
    <col min="6" max="6" width="14.16406" style="32" customWidth="1"/>
    <col min="7" max="7" width="10.33203" style="33" customWidth="1"/>
    <col min="8" max="8" width="10.83203" style="32" hidden="1" customWidth="1"/>
    <col min="9" max="9" width="12" style="33" customWidth="1"/>
    <col min="10" max="12" style="33" hidden="1" customWidth="1"/>
    <col min="13" max="13" width="18.16406" style="32" customWidth="1"/>
    <col min="14" max="14" style="33" hidden="1" customWidth="1"/>
  </cols>
  <sheetData>
    <row r="1" ht="18.75" customHeight="1">
      <c r="A1" s="34" t="s">
        <v>22</v>
      </c>
      <c r="B1" s="35"/>
      <c r="C1" s="35"/>
      <c r="D1" s="35"/>
      <c r="E1" s="35"/>
      <c r="F1" s="35"/>
      <c r="G1" s="35"/>
      <c r="H1" s="35"/>
      <c r="I1" s="35"/>
      <c r="J1" s="35"/>
      <c r="K1" s="35"/>
      <c r="L1" s="35"/>
      <c r="M1" s="36"/>
      <c r="N1" s="37"/>
    </row>
    <row r="2" ht="24" customHeight="1">
      <c r="A2" s="38" t="s">
        <v>1</v>
      </c>
      <c r="B2" s="39"/>
      <c r="C2" s="39"/>
      <c r="D2" s="39"/>
      <c r="E2" s="39"/>
      <c r="F2" s="39"/>
      <c r="G2" s="39"/>
      <c r="H2" s="39"/>
      <c r="I2" s="39"/>
      <c r="J2" s="39"/>
      <c r="K2" s="39"/>
      <c r="L2" s="39"/>
      <c r="M2" s="40"/>
      <c r="N2" s="41"/>
    </row>
    <row r="3" ht="25.5" customHeight="1">
      <c r="A3" s="42" t="s">
        <v>4</v>
      </c>
      <c r="B3" s="43"/>
      <c r="C3" s="43"/>
      <c r="D3" s="43"/>
      <c r="E3" s="43"/>
      <c r="F3" s="43"/>
      <c r="G3" s="43"/>
      <c r="H3" s="43"/>
      <c r="I3" s="43"/>
      <c r="J3" s="43"/>
      <c r="K3" s="43"/>
      <c r="L3" s="43"/>
      <c r="M3" s="44"/>
      <c r="N3" s="45"/>
    </row>
    <row r="4" ht="20.25" customHeight="1">
      <c r="A4" s="46" t="s">
        <v>7</v>
      </c>
      <c r="B4" s="47"/>
      <c r="C4" s="47"/>
      <c r="D4" s="47"/>
      <c r="E4" s="47"/>
      <c r="F4" s="47"/>
      <c r="G4" s="47"/>
      <c r="H4" s="47"/>
      <c r="I4" s="47"/>
      <c r="J4" s="47"/>
      <c r="K4" s="47"/>
      <c r="L4" s="47"/>
      <c r="M4" s="48"/>
      <c r="N4" s="41"/>
    </row>
    <row r="5" ht="15" customHeight="1">
      <c r="A5" s="49" t="s">
        <v>23</v>
      </c>
      <c r="B5" s="50"/>
      <c r="C5" s="50"/>
      <c r="D5" s="50"/>
      <c r="E5" s="50"/>
      <c r="F5" s="50"/>
      <c r="G5" s="50"/>
      <c r="H5" s="50"/>
      <c r="I5" s="50"/>
      <c r="J5" s="50"/>
      <c r="K5" s="50"/>
      <c r="L5" s="50"/>
      <c r="M5" s="51"/>
      <c r="N5" s="41"/>
    </row>
    <row r="6" ht="23.25" customHeight="1">
      <c r="A6" s="52"/>
      <c r="B6" s="53"/>
      <c r="C6" s="53"/>
      <c r="D6" s="53"/>
      <c r="E6" s="53"/>
      <c r="F6" s="53"/>
      <c r="G6" s="53"/>
      <c r="H6" s="53"/>
      <c r="I6" s="53"/>
      <c r="J6" s="53"/>
      <c r="K6" s="53"/>
      <c r="L6" s="53"/>
      <c r="M6" s="54"/>
      <c r="N6" s="41"/>
    </row>
    <row r="7" ht="30" customHeight="1">
      <c r="A7" s="55" t="s">
        <v>24</v>
      </c>
      <c r="B7" s="56"/>
      <c r="C7" s="56"/>
      <c r="D7" s="56"/>
      <c r="E7" s="56"/>
      <c r="F7" s="56"/>
      <c r="G7" s="56"/>
      <c r="H7" s="56"/>
      <c r="I7" s="56"/>
      <c r="J7" s="56"/>
      <c r="K7" s="56"/>
      <c r="L7" s="56"/>
      <c r="M7" s="57"/>
      <c r="N7" s="58"/>
    </row>
    <row r="8" ht="15" customHeight="1">
      <c r="A8" s="59" t="s">
        <v>25</v>
      </c>
      <c r="B8" s="60"/>
      <c r="C8" s="60"/>
      <c r="D8" s="60"/>
      <c r="E8" s="60"/>
      <c r="F8" s="60"/>
      <c r="G8" s="60"/>
      <c r="H8" s="60"/>
      <c r="I8" s="60"/>
      <c r="J8" s="60"/>
      <c r="K8" s="60"/>
      <c r="L8" s="60"/>
      <c r="M8" s="61"/>
      <c r="N8" s="41"/>
    </row>
    <row r="9" ht="14.25" customHeight="1">
      <c r="A9" s="62" t="s">
        <v>26</v>
      </c>
      <c r="B9" s="63"/>
      <c r="C9" s="63"/>
      <c r="D9" s="63"/>
      <c r="E9" s="63"/>
      <c r="F9" s="63"/>
      <c r="G9" s="63"/>
      <c r="H9" s="63"/>
      <c r="I9" s="63"/>
      <c r="J9" s="63"/>
      <c r="K9" s="63"/>
      <c r="L9" s="63"/>
      <c r="M9" s="64"/>
      <c r="N9" s="41"/>
    </row>
    <row r="10" ht="28.5" customHeight="1">
      <c r="A10" s="65" t="s">
        <v>27</v>
      </c>
      <c r="B10" s="66" t="s">
        <v>28</v>
      </c>
      <c r="C10" s="67" t="s">
        <v>29</v>
      </c>
      <c r="D10" s="67" t="s">
        <v>30</v>
      </c>
      <c r="F10" s="67" t="s">
        <v>31</v>
      </c>
      <c r="G10" s="67" t="s">
        <v>32</v>
      </c>
      <c r="H10" s="67" t="s">
        <v>33</v>
      </c>
      <c r="I10" s="67" t="s">
        <v>34</v>
      </c>
      <c r="M10" s="68" t="s">
        <v>35</v>
      </c>
      <c r="N10" s="69"/>
    </row>
    <row r="11" ht="36.75" customHeight="1">
      <c r="A11" s="70" t="s">
        <v>36</v>
      </c>
      <c r="B11" s="71"/>
      <c r="C11" s="72" t="s">
        <v>37</v>
      </c>
      <c r="D11" s="73"/>
      <c r="E11" s="74"/>
      <c r="F11" s="74"/>
      <c r="G11" s="75"/>
      <c r="H11" s="74"/>
      <c r="I11" s="75"/>
      <c r="J11" s="75"/>
      <c r="K11" s="75"/>
      <c r="L11" s="75"/>
      <c r="M11" s="76"/>
      <c r="N11" s="77"/>
    </row>
    <row r="12" ht="14.25" customHeight="1">
      <c r="A12" s="78"/>
      <c r="B12" s="79"/>
      <c r="C12" s="80"/>
      <c r="D12" s="73"/>
      <c r="E12" s="74"/>
      <c r="F12" s="74"/>
      <c r="G12" s="75"/>
      <c r="H12" s="74"/>
      <c r="I12" s="75"/>
      <c r="J12" s="75"/>
      <c r="K12" s="75"/>
      <c r="L12" s="75"/>
      <c r="M12" s="76"/>
      <c r="N12" s="77"/>
    </row>
    <row r="13" ht="21" customHeight="1">
      <c r="A13" s="81" t="s">
        <v>38</v>
      </c>
      <c r="B13" s="82"/>
      <c r="C13" s="83" t="s">
        <v>39</v>
      </c>
      <c r="D13" s="73"/>
      <c r="E13" s="74"/>
      <c r="F13" s="74"/>
      <c r="G13" s="75"/>
      <c r="H13" s="74"/>
      <c r="I13" s="75"/>
      <c r="J13" s="75"/>
      <c r="K13" s="75"/>
      <c r="L13" s="75"/>
      <c r="M13" s="76"/>
      <c r="N13" s="77"/>
    </row>
    <row r="14" ht="14.25" customHeight="1">
      <c r="A14" s="84"/>
      <c r="B14" s="85"/>
      <c r="C14" s="86"/>
      <c r="D14" s="73"/>
      <c r="E14" s="74"/>
      <c r="F14" s="74"/>
      <c r="G14" s="75"/>
      <c r="H14" s="74"/>
      <c r="I14" s="75"/>
      <c r="J14" s="75"/>
      <c r="K14" s="75"/>
      <c r="L14" s="75"/>
      <c r="M14" s="76"/>
      <c r="N14" s="77"/>
    </row>
    <row r="15" ht="16.5" customHeight="1">
      <c r="A15" s="87" t="s">
        <v>40</v>
      </c>
      <c r="B15" s="88"/>
      <c r="C15" s="89" t="s">
        <v>41</v>
      </c>
      <c r="D15" s="73"/>
      <c r="E15" s="74"/>
      <c r="F15" s="74"/>
      <c r="G15" s="75"/>
      <c r="H15" s="74"/>
      <c r="I15" s="75"/>
      <c r="J15" s="75"/>
      <c r="K15" s="75"/>
      <c r="L15" s="75"/>
      <c r="M15" s="76"/>
      <c r="N15" s="77"/>
    </row>
    <row r="16" ht="14.25" customHeight="1">
      <c r="A16" s="84"/>
      <c r="B16" s="85"/>
      <c r="C16" s="86"/>
      <c r="D16" s="73"/>
      <c r="E16" s="74"/>
      <c r="F16" s="74"/>
      <c r="G16" s="75"/>
      <c r="H16" s="74"/>
      <c r="I16" s="75"/>
      <c r="J16" s="75"/>
      <c r="K16" s="75"/>
      <c r="L16" s="75"/>
      <c r="M16" s="76"/>
      <c r="N16" s="77"/>
    </row>
    <row r="17" ht="16.5" customHeight="1">
      <c r="A17" s="87" t="s">
        <v>42</v>
      </c>
      <c r="B17" s="88"/>
      <c r="C17" s="89" t="s">
        <v>43</v>
      </c>
      <c r="D17" s="90" t="s">
        <v>44</v>
      </c>
      <c r="E17" s="91"/>
      <c r="F17" s="91">
        <v>1</v>
      </c>
      <c r="G17" s="92"/>
      <c r="H17" s="91">
        <v>1</v>
      </c>
      <c r="I17" s="93"/>
      <c r="J17" s="94"/>
      <c r="K17" s="93"/>
      <c r="L17" s="93"/>
      <c r="M17" s="95">
        <f>IF(ISNUMBER($K17),IF(ISNUMBER($G17),ROUND($K17*$G17,2),ROUND($K17*$F17,2)),IF(ISNUMBER($G17),ROUND($I17*$G17,2),ROUND($I17*$F17,2)))</f>
        <v>0</v>
      </c>
      <c r="N17" s="77"/>
    </row>
    <row r="18" hidden="1" ht="56.25" customHeight="1">
      <c r="A18" s="96"/>
      <c r="B18" s="32"/>
      <c r="C18" s="97" t="s">
        <v>45</v>
      </c>
      <c r="D18" s="32"/>
      <c r="E18" s="32"/>
      <c r="F18" s="32"/>
      <c r="G18" s="33"/>
      <c r="H18" s="32"/>
      <c r="I18" s="33"/>
      <c r="J18" s="33"/>
      <c r="K18" s="33"/>
      <c r="L18" s="33"/>
      <c r="M18" s="32"/>
      <c r="N18" s="33"/>
    </row>
    <row r="19" hidden="1" ht="46.5" customHeight="1">
      <c r="A19" s="96"/>
      <c r="B19" s="32"/>
      <c r="C19" s="97" t="s">
        <v>46</v>
      </c>
      <c r="D19" s="32"/>
      <c r="E19" s="32"/>
      <c r="F19" s="32"/>
      <c r="G19" s="33"/>
      <c r="H19" s="32"/>
      <c r="I19" s="33"/>
      <c r="J19" s="33"/>
      <c r="K19" s="33"/>
      <c r="L19" s="33"/>
      <c r="M19" s="32"/>
      <c r="N19" s="33"/>
    </row>
    <row r="20" hidden="1" ht="36.75" customHeight="1">
      <c r="A20" s="96"/>
      <c r="B20" s="32"/>
      <c r="C20" s="97" t="s">
        <v>47</v>
      </c>
      <c r="D20" s="32"/>
      <c r="E20" s="32"/>
      <c r="F20" s="32"/>
      <c r="G20" s="33"/>
      <c r="H20" s="32"/>
      <c r="I20" s="33"/>
      <c r="J20" s="33"/>
      <c r="K20" s="33"/>
      <c r="L20" s="33"/>
      <c r="M20" s="32"/>
      <c r="N20" s="33"/>
    </row>
    <row r="21" hidden="1" ht="17.25" customHeight="1">
      <c r="A21" s="96"/>
      <c r="B21" s="32"/>
      <c r="C21" s="97" t="s">
        <v>48</v>
      </c>
      <c r="D21" s="32"/>
      <c r="E21" s="32"/>
      <c r="F21" s="32"/>
      <c r="G21" s="33"/>
      <c r="H21" s="32"/>
      <c r="I21" s="33"/>
      <c r="J21" s="33"/>
      <c r="K21" s="33"/>
      <c r="L21" s="33"/>
      <c r="M21" s="32"/>
      <c r="N21" s="33"/>
    </row>
    <row r="22" ht="14.25" customHeight="1">
      <c r="A22" s="84"/>
      <c r="B22" s="85"/>
      <c r="C22" s="86"/>
      <c r="D22" s="73"/>
      <c r="E22" s="74"/>
      <c r="F22" s="74"/>
      <c r="G22" s="75"/>
      <c r="H22" s="74"/>
      <c r="I22" s="75"/>
      <c r="J22" s="75"/>
      <c r="K22" s="75"/>
      <c r="L22" s="75"/>
      <c r="M22" s="76"/>
      <c r="N22" s="77"/>
    </row>
    <row r="23" ht="45" customHeight="1">
      <c r="A23" s="98" t="s">
        <v>49</v>
      </c>
      <c r="B23" s="99"/>
      <c r="C23" s="99"/>
      <c r="D23" s="99"/>
      <c r="E23" s="99"/>
      <c r="F23" s="99"/>
      <c r="G23" s="99"/>
      <c r="H23" s="99"/>
      <c r="I23" s="100"/>
      <c r="J23" s="33"/>
      <c r="K23" s="33"/>
      <c r="L23" s="33"/>
      <c r="M23" s="101">
        <f>M$17</f>
        <v>0</v>
      </c>
      <c r="N23" s="102"/>
    </row>
    <row r="24" ht="21" customHeight="1">
      <c r="A24" s="81" t="s">
        <v>50</v>
      </c>
      <c r="B24" s="82"/>
      <c r="C24" s="83" t="s">
        <v>51</v>
      </c>
      <c r="D24" s="73"/>
      <c r="E24" s="74"/>
      <c r="F24" s="74"/>
      <c r="G24" s="75"/>
      <c r="H24" s="74"/>
      <c r="I24" s="75"/>
      <c r="J24" s="75"/>
      <c r="K24" s="75"/>
      <c r="L24" s="75"/>
      <c r="M24" s="76"/>
      <c r="N24" s="77"/>
    </row>
    <row r="25" ht="14.25" customHeight="1">
      <c r="A25" s="84"/>
      <c r="B25" s="85"/>
      <c r="C25" s="86"/>
      <c r="D25" s="73"/>
      <c r="E25" s="74"/>
      <c r="F25" s="74"/>
      <c r="G25" s="75"/>
      <c r="H25" s="74"/>
      <c r="I25" s="75"/>
      <c r="J25" s="75"/>
      <c r="K25" s="75"/>
      <c r="L25" s="75"/>
      <c r="M25" s="76"/>
      <c r="N25" s="77"/>
    </row>
    <row r="26" ht="16.5" customHeight="1">
      <c r="A26" s="87" t="s">
        <v>52</v>
      </c>
      <c r="B26" s="88"/>
      <c r="C26" s="89" t="s">
        <v>53</v>
      </c>
      <c r="D26" s="90" t="s">
        <v>54</v>
      </c>
      <c r="E26" s="103"/>
      <c r="F26" s="103">
        <v>76.310000000000002</v>
      </c>
      <c r="G26" s="104"/>
      <c r="H26" s="91">
        <v>1</v>
      </c>
      <c r="I26" s="93"/>
      <c r="J26" s="94"/>
      <c r="K26" s="93"/>
      <c r="L26" s="93"/>
      <c r="M26" s="95">
        <f>IF(ISNUMBER($K26),IF(ISNUMBER($G26),ROUND($K26*$G26,2),ROUND($K26*$F26,2)),IF(ISNUMBER($G26),ROUND($I26*$G26,2),ROUND($I26*$F26,2)))</f>
        <v>0</v>
      </c>
      <c r="N26" s="77"/>
    </row>
    <row r="27" hidden="1" ht="46.5" customHeight="1">
      <c r="A27" s="96"/>
      <c r="B27" s="32"/>
      <c r="C27" s="97" t="s">
        <v>55</v>
      </c>
      <c r="D27" s="32"/>
      <c r="E27" s="32"/>
      <c r="F27" s="32"/>
      <c r="G27" s="33"/>
      <c r="H27" s="32"/>
      <c r="I27" s="33"/>
      <c r="J27" s="33"/>
      <c r="K27" s="33"/>
      <c r="L27" s="33"/>
      <c r="M27" s="32"/>
      <c r="N27" s="33"/>
    </row>
    <row r="28" hidden="1" ht="66" customHeight="1">
      <c r="A28" s="96"/>
      <c r="B28" s="32"/>
      <c r="C28" s="97" t="s">
        <v>56</v>
      </c>
      <c r="D28" s="32"/>
      <c r="E28" s="32"/>
      <c r="F28" s="32"/>
      <c r="G28" s="33"/>
      <c r="H28" s="32"/>
      <c r="I28" s="33"/>
      <c r="J28" s="33"/>
      <c r="K28" s="33"/>
      <c r="L28" s="33"/>
      <c r="M28" s="32"/>
      <c r="N28" s="33"/>
    </row>
    <row r="29" hidden="1" ht="46.5" customHeight="1">
      <c r="A29" s="96"/>
      <c r="B29" s="32"/>
      <c r="C29" s="97" t="s">
        <v>57</v>
      </c>
      <c r="D29" s="32"/>
      <c r="E29" s="32"/>
      <c r="F29" s="32"/>
      <c r="G29" s="33"/>
      <c r="H29" s="32"/>
      <c r="I29" s="33"/>
      <c r="J29" s="33"/>
      <c r="K29" s="33"/>
      <c r="L29" s="33"/>
      <c r="M29" s="32"/>
      <c r="N29" s="33"/>
    </row>
    <row r="30" hidden="1" ht="17.25" customHeight="1">
      <c r="A30" s="96"/>
      <c r="B30" s="32"/>
      <c r="C30" s="97" t="s">
        <v>58</v>
      </c>
      <c r="D30" s="32"/>
      <c r="E30" s="32"/>
      <c r="F30" s="32"/>
      <c r="G30" s="33"/>
      <c r="H30" s="32"/>
      <c r="I30" s="33"/>
      <c r="J30" s="33"/>
      <c r="K30" s="33"/>
      <c r="L30" s="33"/>
      <c r="M30" s="32"/>
      <c r="N30" s="33"/>
    </row>
    <row r="31" hidden="1" ht="27" customHeight="1">
      <c r="A31" s="96"/>
      <c r="B31" s="32"/>
      <c r="C31" s="97" t="s">
        <v>59</v>
      </c>
      <c r="D31" s="32"/>
      <c r="E31" s="32"/>
      <c r="F31" s="32"/>
      <c r="G31" s="33"/>
      <c r="H31" s="32"/>
      <c r="I31" s="33"/>
      <c r="J31" s="33"/>
      <c r="K31" s="33"/>
      <c r="L31" s="33"/>
      <c r="M31" s="32"/>
      <c r="N31" s="33"/>
    </row>
    <row r="32" hidden="1" ht="27" customHeight="1">
      <c r="A32" s="96"/>
      <c r="B32" s="32"/>
      <c r="C32" s="97" t="s">
        <v>60</v>
      </c>
      <c r="D32" s="32"/>
      <c r="E32" s="32"/>
      <c r="F32" s="32"/>
      <c r="G32" s="33"/>
      <c r="H32" s="32"/>
      <c r="I32" s="33"/>
      <c r="J32" s="33"/>
      <c r="K32" s="33"/>
      <c r="L32" s="33"/>
      <c r="M32" s="32"/>
      <c r="N32" s="33"/>
    </row>
    <row r="33" hidden="1" ht="36.75" customHeight="1">
      <c r="A33" s="96"/>
      <c r="B33" s="32"/>
      <c r="C33" s="97" t="s">
        <v>61</v>
      </c>
      <c r="D33" s="32"/>
      <c r="E33" s="32"/>
      <c r="F33" s="32"/>
      <c r="G33" s="33"/>
      <c r="H33" s="32"/>
      <c r="I33" s="33"/>
      <c r="J33" s="33"/>
      <c r="K33" s="33"/>
      <c r="L33" s="33"/>
      <c r="M33" s="32"/>
      <c r="N33" s="33"/>
    </row>
    <row r="34" hidden="1" ht="36.75" customHeight="1">
      <c r="A34" s="96"/>
      <c r="B34" s="32"/>
      <c r="C34" s="97" t="s">
        <v>62</v>
      </c>
      <c r="D34" s="32"/>
      <c r="E34" s="32"/>
      <c r="F34" s="32"/>
      <c r="G34" s="33"/>
      <c r="H34" s="32"/>
      <c r="I34" s="33"/>
      <c r="J34" s="33"/>
      <c r="K34" s="33"/>
      <c r="L34" s="33"/>
      <c r="M34" s="32"/>
      <c r="N34" s="33"/>
    </row>
    <row r="35" hidden="1" ht="17.25" customHeight="1">
      <c r="A35" s="96"/>
      <c r="B35" s="32"/>
      <c r="C35" s="97" t="s">
        <v>63</v>
      </c>
      <c r="D35" s="32"/>
      <c r="E35" s="32"/>
      <c r="F35" s="32"/>
      <c r="G35" s="33"/>
      <c r="H35" s="32"/>
      <c r="I35" s="33"/>
      <c r="J35" s="33"/>
      <c r="K35" s="33"/>
      <c r="L35" s="33"/>
      <c r="M35" s="32"/>
      <c r="N35" s="33"/>
    </row>
    <row r="36" hidden="1" ht="17.25" customHeight="1">
      <c r="A36" s="96"/>
      <c r="B36" s="32"/>
      <c r="C36" s="97" t="s">
        <v>64</v>
      </c>
      <c r="D36" s="32"/>
      <c r="E36" s="32"/>
      <c r="F36" s="32"/>
      <c r="G36" s="33"/>
      <c r="H36" s="32"/>
      <c r="I36" s="33"/>
      <c r="J36" s="33"/>
      <c r="K36" s="33"/>
      <c r="L36" s="33"/>
      <c r="M36" s="32"/>
      <c r="N36" s="33"/>
    </row>
    <row r="37" hidden="1" ht="17.25" customHeight="1">
      <c r="A37" s="96"/>
      <c r="B37" s="32"/>
      <c r="C37" s="97" t="s">
        <v>65</v>
      </c>
      <c r="D37" s="32"/>
      <c r="E37" s="32"/>
      <c r="F37" s="32"/>
      <c r="G37" s="33"/>
      <c r="H37" s="32"/>
      <c r="I37" s="33"/>
      <c r="J37" s="33"/>
      <c r="K37" s="33"/>
      <c r="L37" s="33"/>
      <c r="M37" s="32"/>
      <c r="N37" s="33"/>
    </row>
    <row r="38" hidden="1" ht="17.25" customHeight="1">
      <c r="A38" s="96"/>
      <c r="B38" s="32"/>
      <c r="C38" s="97" t="s">
        <v>66</v>
      </c>
      <c r="D38" s="32"/>
      <c r="E38" s="32"/>
      <c r="F38" s="32"/>
      <c r="G38" s="33"/>
      <c r="H38" s="32"/>
      <c r="I38" s="33"/>
      <c r="J38" s="33"/>
      <c r="K38" s="33"/>
      <c r="L38" s="33"/>
      <c r="M38" s="32"/>
      <c r="N38" s="33"/>
    </row>
    <row r="39" ht="71.25" customHeight="1">
      <c r="A39" s="105" t="s">
        <v>67</v>
      </c>
      <c r="B39" s="106"/>
      <c r="C39" s="107" t="s">
        <v>68</v>
      </c>
      <c r="D39" s="108"/>
      <c r="E39" s="32"/>
      <c r="F39" s="108"/>
      <c r="G39" s="109"/>
      <c r="H39" s="108"/>
      <c r="I39" s="110"/>
      <c r="J39" s="33"/>
      <c r="K39" s="33"/>
      <c r="L39" s="33"/>
      <c r="M39" s="111"/>
      <c r="N39" s="112"/>
    </row>
    <row r="40" ht="14.25" customHeight="1">
      <c r="A40" s="84"/>
      <c r="B40" s="85"/>
      <c r="C40" s="86"/>
      <c r="D40" s="73"/>
      <c r="E40" s="74"/>
      <c r="F40" s="74"/>
      <c r="G40" s="75"/>
      <c r="H40" s="74"/>
      <c r="I40" s="75"/>
      <c r="J40" s="75"/>
      <c r="K40" s="75"/>
      <c r="L40" s="75"/>
      <c r="M40" s="76"/>
      <c r="N40" s="77"/>
    </row>
    <row r="41" ht="16.5" customHeight="1">
      <c r="A41" s="87" t="s">
        <v>69</v>
      </c>
      <c r="B41" s="88"/>
      <c r="C41" s="89" t="s">
        <v>70</v>
      </c>
      <c r="D41" s="90" t="s">
        <v>71</v>
      </c>
      <c r="E41" s="103"/>
      <c r="F41" s="103">
        <v>165.55000000000001</v>
      </c>
      <c r="G41" s="104"/>
      <c r="H41" s="91">
        <v>1</v>
      </c>
      <c r="I41" s="93"/>
      <c r="J41" s="94"/>
      <c r="K41" s="93"/>
      <c r="L41" s="93"/>
      <c r="M41" s="95">
        <f>IF(ISNUMBER($K41),IF(ISNUMBER($G41),ROUND($K41*$G41,2),ROUND($K41*$F41,2)),IF(ISNUMBER($G41),ROUND($I41*$G41,2),ROUND($I41*$F41,2)))</f>
        <v>0</v>
      </c>
      <c r="N41" s="77"/>
    </row>
    <row r="42" hidden="1" ht="66" customHeight="1">
      <c r="A42" s="96"/>
      <c r="B42" s="32"/>
      <c r="C42" s="97" t="s">
        <v>72</v>
      </c>
      <c r="D42" s="32"/>
      <c r="E42" s="32"/>
      <c r="F42" s="32"/>
      <c r="G42" s="33"/>
      <c r="H42" s="32"/>
      <c r="I42" s="33"/>
      <c r="J42" s="33"/>
      <c r="K42" s="33"/>
      <c r="L42" s="33"/>
      <c r="M42" s="32"/>
      <c r="N42" s="33"/>
    </row>
    <row r="43" hidden="1" ht="36.75" customHeight="1">
      <c r="A43" s="96"/>
      <c r="B43" s="32"/>
      <c r="C43" s="97" t="s">
        <v>73</v>
      </c>
      <c r="D43" s="32"/>
      <c r="E43" s="32"/>
      <c r="F43" s="32"/>
      <c r="G43" s="33"/>
      <c r="H43" s="32"/>
      <c r="I43" s="33"/>
      <c r="J43" s="33"/>
      <c r="K43" s="33"/>
      <c r="L43" s="33"/>
      <c r="M43" s="32"/>
      <c r="N43" s="33"/>
    </row>
    <row r="44" hidden="1" ht="36.75" customHeight="1">
      <c r="A44" s="96"/>
      <c r="B44" s="32"/>
      <c r="C44" s="97" t="s">
        <v>74</v>
      </c>
      <c r="D44" s="32"/>
      <c r="E44" s="32"/>
      <c r="F44" s="32"/>
      <c r="G44" s="33"/>
      <c r="H44" s="32"/>
      <c r="I44" s="33"/>
      <c r="J44" s="33"/>
      <c r="K44" s="33"/>
      <c r="L44" s="33"/>
      <c r="M44" s="32"/>
      <c r="N44" s="33"/>
    </row>
    <row r="45" hidden="1" ht="56.25" customHeight="1">
      <c r="A45" s="96"/>
      <c r="B45" s="32"/>
      <c r="C45" s="97" t="s">
        <v>75</v>
      </c>
      <c r="D45" s="32"/>
      <c r="E45" s="32"/>
      <c r="F45" s="32"/>
      <c r="G45" s="33"/>
      <c r="H45" s="32"/>
      <c r="I45" s="33"/>
      <c r="J45" s="33"/>
      <c r="K45" s="33"/>
      <c r="L45" s="33"/>
      <c r="M45" s="32"/>
      <c r="N45" s="33"/>
    </row>
    <row r="46" hidden="1" ht="46.5" customHeight="1">
      <c r="A46" s="96"/>
      <c r="B46" s="32"/>
      <c r="C46" s="97" t="s">
        <v>76</v>
      </c>
      <c r="D46" s="32"/>
      <c r="E46" s="32"/>
      <c r="F46" s="32"/>
      <c r="G46" s="33"/>
      <c r="H46" s="32"/>
      <c r="I46" s="33"/>
      <c r="J46" s="33"/>
      <c r="K46" s="33"/>
      <c r="L46" s="33"/>
      <c r="M46" s="32"/>
      <c r="N46" s="33"/>
    </row>
    <row r="47" hidden="1" ht="27" customHeight="1">
      <c r="A47" s="96"/>
      <c r="B47" s="32"/>
      <c r="C47" s="97" t="s">
        <v>77</v>
      </c>
      <c r="D47" s="32"/>
      <c r="E47" s="32"/>
      <c r="F47" s="32"/>
      <c r="G47" s="33"/>
      <c r="H47" s="32"/>
      <c r="I47" s="33"/>
      <c r="J47" s="33"/>
      <c r="K47" s="33"/>
      <c r="L47" s="33"/>
      <c r="M47" s="32"/>
      <c r="N47" s="33"/>
    </row>
    <row r="48" hidden="1" ht="27" customHeight="1">
      <c r="A48" s="96"/>
      <c r="B48" s="32"/>
      <c r="C48" s="97" t="s">
        <v>78</v>
      </c>
      <c r="D48" s="32"/>
      <c r="E48" s="32"/>
      <c r="F48" s="32"/>
      <c r="G48" s="33"/>
      <c r="H48" s="32"/>
      <c r="I48" s="33"/>
      <c r="J48" s="33"/>
      <c r="K48" s="33"/>
      <c r="L48" s="33"/>
      <c r="M48" s="32"/>
      <c r="N48" s="33"/>
    </row>
    <row r="49" hidden="1" ht="36.75" customHeight="1">
      <c r="A49" s="96"/>
      <c r="B49" s="32"/>
      <c r="C49" s="97" t="s">
        <v>79</v>
      </c>
      <c r="D49" s="32"/>
      <c r="E49" s="32"/>
      <c r="F49" s="32"/>
      <c r="G49" s="33"/>
      <c r="H49" s="32"/>
      <c r="I49" s="33"/>
      <c r="J49" s="33"/>
      <c r="K49" s="33"/>
      <c r="L49" s="33"/>
      <c r="M49" s="32"/>
      <c r="N49" s="33"/>
    </row>
    <row r="50" hidden="1" ht="66" customHeight="1">
      <c r="A50" s="96"/>
      <c r="B50" s="32"/>
      <c r="C50" s="97" t="s">
        <v>80</v>
      </c>
      <c r="D50" s="32"/>
      <c r="E50" s="32"/>
      <c r="F50" s="32"/>
      <c r="G50" s="33"/>
      <c r="H50" s="32"/>
      <c r="I50" s="33"/>
      <c r="J50" s="33"/>
      <c r="K50" s="33"/>
      <c r="L50" s="33"/>
      <c r="M50" s="32"/>
      <c r="N50" s="33"/>
    </row>
    <row r="51" hidden="1" ht="17.25" customHeight="1">
      <c r="A51" s="96"/>
      <c r="B51" s="32"/>
      <c r="C51" s="97" t="s">
        <v>81</v>
      </c>
      <c r="D51" s="32"/>
      <c r="E51" s="32"/>
      <c r="F51" s="32"/>
      <c r="G51" s="33"/>
      <c r="H51" s="32"/>
      <c r="I51" s="33"/>
      <c r="J51" s="33"/>
      <c r="K51" s="33"/>
      <c r="L51" s="33"/>
      <c r="M51" s="32"/>
      <c r="N51" s="33"/>
    </row>
    <row r="52" hidden="1" ht="17.25" customHeight="1">
      <c r="A52" s="96"/>
      <c r="B52" s="32"/>
      <c r="C52" s="97" t="s">
        <v>64</v>
      </c>
      <c r="D52" s="32"/>
      <c r="E52" s="32"/>
      <c r="F52" s="32"/>
      <c r="G52" s="33"/>
      <c r="H52" s="32"/>
      <c r="I52" s="33"/>
      <c r="J52" s="33"/>
      <c r="K52" s="33"/>
      <c r="L52" s="33"/>
      <c r="M52" s="32"/>
      <c r="N52" s="33"/>
    </row>
    <row r="53" hidden="1" ht="17.25" customHeight="1">
      <c r="A53" s="96"/>
      <c r="B53" s="32"/>
      <c r="C53" s="97" t="s">
        <v>82</v>
      </c>
      <c r="D53" s="32"/>
      <c r="E53" s="32"/>
      <c r="F53" s="32"/>
      <c r="G53" s="33"/>
      <c r="H53" s="32"/>
      <c r="I53" s="33"/>
      <c r="J53" s="33"/>
      <c r="K53" s="33"/>
      <c r="L53" s="33"/>
      <c r="M53" s="32"/>
      <c r="N53" s="33"/>
    </row>
    <row r="54" hidden="1" ht="17.25" customHeight="1">
      <c r="A54" s="96"/>
      <c r="B54" s="32"/>
      <c r="C54" s="97" t="s">
        <v>83</v>
      </c>
      <c r="D54" s="32"/>
      <c r="E54" s="32"/>
      <c r="F54" s="32"/>
      <c r="G54" s="33"/>
      <c r="H54" s="32"/>
      <c r="I54" s="33"/>
      <c r="J54" s="33"/>
      <c r="K54" s="33"/>
      <c r="L54" s="33"/>
      <c r="M54" s="32"/>
      <c r="N54" s="33"/>
    </row>
    <row r="55" hidden="1" ht="27" customHeight="1">
      <c r="A55" s="96"/>
      <c r="B55" s="32"/>
      <c r="C55" s="97" t="s">
        <v>84</v>
      </c>
      <c r="D55" s="32"/>
      <c r="E55" s="32"/>
      <c r="F55" s="32"/>
      <c r="G55" s="33"/>
      <c r="H55" s="32"/>
      <c r="I55" s="33"/>
      <c r="J55" s="33"/>
      <c r="K55" s="33"/>
      <c r="L55" s="33"/>
      <c r="M55" s="32"/>
      <c r="N55" s="33"/>
    </row>
    <row r="56" hidden="1" ht="17.25" customHeight="1">
      <c r="A56" s="96"/>
      <c r="B56" s="32"/>
      <c r="C56" s="97" t="s">
        <v>85</v>
      </c>
      <c r="D56" s="32"/>
      <c r="E56" s="32"/>
      <c r="F56" s="32"/>
      <c r="G56" s="33"/>
      <c r="H56" s="32"/>
      <c r="I56" s="33"/>
      <c r="J56" s="33"/>
      <c r="K56" s="33"/>
      <c r="L56" s="33"/>
      <c r="M56" s="32"/>
      <c r="N56" s="33"/>
    </row>
    <row r="57" hidden="1" ht="17.25" customHeight="1">
      <c r="A57" s="96"/>
      <c r="B57" s="32"/>
      <c r="C57" s="97" t="s">
        <v>86</v>
      </c>
      <c r="D57" s="32"/>
      <c r="E57" s="32"/>
      <c r="F57" s="32"/>
      <c r="G57" s="33"/>
      <c r="H57" s="32"/>
      <c r="I57" s="33"/>
      <c r="J57" s="33"/>
      <c r="K57" s="33"/>
      <c r="L57" s="33"/>
      <c r="M57" s="32"/>
      <c r="N57" s="33"/>
    </row>
    <row r="58" hidden="1" ht="17.25" customHeight="1">
      <c r="A58" s="96"/>
      <c r="B58" s="32"/>
      <c r="C58" s="97" t="s">
        <v>87</v>
      </c>
      <c r="D58" s="32"/>
      <c r="E58" s="32"/>
      <c r="F58" s="32"/>
      <c r="G58" s="33"/>
      <c r="H58" s="32"/>
      <c r="I58" s="33"/>
      <c r="J58" s="33"/>
      <c r="K58" s="33"/>
      <c r="L58" s="33"/>
      <c r="M58" s="32"/>
      <c r="N58" s="33"/>
    </row>
    <row r="59" hidden="1" ht="17.25" customHeight="1">
      <c r="A59" s="96"/>
      <c r="B59" s="32"/>
      <c r="C59" s="97" t="s">
        <v>88</v>
      </c>
      <c r="D59" s="32"/>
      <c r="E59" s="32"/>
      <c r="F59" s="32"/>
      <c r="G59" s="33"/>
      <c r="H59" s="32"/>
      <c r="I59" s="33"/>
      <c r="J59" s="33"/>
      <c r="K59" s="33"/>
      <c r="L59" s="33"/>
      <c r="M59" s="32"/>
      <c r="N59" s="33"/>
    </row>
    <row r="60" ht="45.75" customHeight="1">
      <c r="A60" s="105" t="s">
        <v>67</v>
      </c>
      <c r="B60" s="106"/>
      <c r="C60" s="107" t="s">
        <v>89</v>
      </c>
      <c r="D60" s="108"/>
      <c r="E60" s="32"/>
      <c r="F60" s="108"/>
      <c r="G60" s="109"/>
      <c r="H60" s="108"/>
      <c r="I60" s="110"/>
      <c r="J60" s="33"/>
      <c r="K60" s="33"/>
      <c r="L60" s="33"/>
      <c r="M60" s="111"/>
      <c r="N60" s="112"/>
    </row>
    <row r="61" ht="58.5" customHeight="1">
      <c r="A61" s="105"/>
      <c r="B61" s="106"/>
      <c r="C61" s="107" t="s">
        <v>90</v>
      </c>
      <c r="D61" s="108"/>
      <c r="E61" s="32"/>
      <c r="F61" s="108"/>
      <c r="G61" s="109"/>
      <c r="H61" s="108"/>
      <c r="I61" s="110"/>
      <c r="J61" s="33"/>
      <c r="K61" s="33"/>
      <c r="L61" s="33"/>
      <c r="M61" s="111"/>
      <c r="N61" s="112"/>
    </row>
    <row r="62" ht="14.25" customHeight="1">
      <c r="A62" s="84"/>
      <c r="B62" s="85"/>
      <c r="C62" s="86"/>
      <c r="D62" s="73"/>
      <c r="E62" s="74"/>
      <c r="F62" s="74"/>
      <c r="G62" s="75"/>
      <c r="H62" s="74"/>
      <c r="I62" s="75"/>
      <c r="J62" s="75"/>
      <c r="K62" s="75"/>
      <c r="L62" s="75"/>
      <c r="M62" s="76"/>
      <c r="N62" s="77"/>
    </row>
    <row r="63" ht="45" customHeight="1">
      <c r="A63" s="98" t="s">
        <v>91</v>
      </c>
      <c r="B63" s="99"/>
      <c r="C63" s="99"/>
      <c r="D63" s="99"/>
      <c r="E63" s="99"/>
      <c r="F63" s="99"/>
      <c r="G63" s="99"/>
      <c r="H63" s="99"/>
      <c r="I63" s="100"/>
      <c r="J63" s="33"/>
      <c r="K63" s="33"/>
      <c r="L63" s="33"/>
      <c r="M63" s="101">
        <f>M$26+M$41</f>
        <v>0</v>
      </c>
      <c r="N63" s="102"/>
    </row>
    <row r="64" ht="21" customHeight="1">
      <c r="A64" s="81" t="s">
        <v>92</v>
      </c>
      <c r="B64" s="82"/>
      <c r="C64" s="83" t="s">
        <v>93</v>
      </c>
      <c r="D64" s="73"/>
      <c r="E64" s="74"/>
      <c r="F64" s="74"/>
      <c r="G64" s="75"/>
      <c r="H64" s="74"/>
      <c r="I64" s="75"/>
      <c r="J64" s="75"/>
      <c r="K64" s="75"/>
      <c r="L64" s="75"/>
      <c r="M64" s="76"/>
      <c r="N64" s="77"/>
    </row>
    <row r="65" ht="14.25" customHeight="1">
      <c r="A65" s="84"/>
      <c r="B65" s="85"/>
      <c r="C65" s="86"/>
      <c r="D65" s="73"/>
      <c r="E65" s="74"/>
      <c r="F65" s="74"/>
      <c r="G65" s="75"/>
      <c r="H65" s="74"/>
      <c r="I65" s="75"/>
      <c r="J65" s="75"/>
      <c r="K65" s="75"/>
      <c r="L65" s="75"/>
      <c r="M65" s="76"/>
      <c r="N65" s="77"/>
    </row>
    <row r="66" ht="16.5" customHeight="1">
      <c r="A66" s="87" t="s">
        <v>94</v>
      </c>
      <c r="B66" s="88"/>
      <c r="C66" s="89" t="s">
        <v>95</v>
      </c>
      <c r="D66" s="90" t="s">
        <v>54</v>
      </c>
      <c r="E66" s="103"/>
      <c r="F66" s="103">
        <v>7.1799999999999997</v>
      </c>
      <c r="G66" s="104"/>
      <c r="H66" s="91">
        <v>1</v>
      </c>
      <c r="I66" s="93"/>
      <c r="J66" s="94"/>
      <c r="K66" s="93"/>
      <c r="L66" s="93"/>
      <c r="M66" s="95">
        <f>IF(ISNUMBER($K66),IF(ISNUMBER($G66),ROUND($K66*$G66,2),ROUND($K66*$F66,2)),IF(ISNUMBER($G66),ROUND($I66*$G66,2),ROUND($I66*$F66,2)))</f>
        <v>0</v>
      </c>
      <c r="N66" s="77"/>
    </row>
    <row r="67" hidden="1" ht="27" customHeight="1">
      <c r="A67" s="96"/>
      <c r="B67" s="32"/>
      <c r="C67" s="97" t="s">
        <v>96</v>
      </c>
      <c r="D67" s="32"/>
      <c r="E67" s="32"/>
      <c r="F67" s="32"/>
      <c r="G67" s="33"/>
      <c r="H67" s="32"/>
      <c r="I67" s="33"/>
      <c r="J67" s="33"/>
      <c r="K67" s="33"/>
      <c r="L67" s="33"/>
      <c r="M67" s="32"/>
      <c r="N67" s="33"/>
    </row>
    <row r="68" hidden="1" ht="46.5" customHeight="1">
      <c r="A68" s="96"/>
      <c r="B68" s="32"/>
      <c r="C68" s="97" t="s">
        <v>97</v>
      </c>
      <c r="D68" s="32"/>
      <c r="E68" s="32"/>
      <c r="F68" s="32"/>
      <c r="G68" s="33"/>
      <c r="H68" s="32"/>
      <c r="I68" s="33"/>
      <c r="J68" s="33"/>
      <c r="K68" s="33"/>
      <c r="L68" s="33"/>
      <c r="M68" s="32"/>
      <c r="N68" s="33"/>
    </row>
    <row r="69" hidden="1" ht="17.25" customHeight="1">
      <c r="A69" s="96"/>
      <c r="B69" s="32"/>
      <c r="C69" s="97" t="s">
        <v>98</v>
      </c>
      <c r="D69" s="32"/>
      <c r="E69" s="32"/>
      <c r="F69" s="32"/>
      <c r="G69" s="33"/>
      <c r="H69" s="32"/>
      <c r="I69" s="33"/>
      <c r="J69" s="33"/>
      <c r="K69" s="33"/>
      <c r="L69" s="33"/>
      <c r="M69" s="32"/>
      <c r="N69" s="33"/>
    </row>
    <row r="70" hidden="1" ht="27" customHeight="1">
      <c r="A70" s="96"/>
      <c r="B70" s="32"/>
      <c r="C70" s="97" t="s">
        <v>99</v>
      </c>
      <c r="D70" s="32"/>
      <c r="E70" s="32"/>
      <c r="F70" s="32"/>
      <c r="G70" s="33"/>
      <c r="H70" s="32"/>
      <c r="I70" s="33"/>
      <c r="J70" s="33"/>
      <c r="K70" s="33"/>
      <c r="L70" s="33"/>
      <c r="M70" s="32"/>
      <c r="N70" s="33"/>
    </row>
    <row r="71" hidden="1" ht="36.75" customHeight="1">
      <c r="A71" s="96"/>
      <c r="B71" s="32"/>
      <c r="C71" s="97" t="s">
        <v>100</v>
      </c>
      <c r="D71" s="32"/>
      <c r="E71" s="32"/>
      <c r="F71" s="32"/>
      <c r="G71" s="33"/>
      <c r="H71" s="32"/>
      <c r="I71" s="33"/>
      <c r="J71" s="33"/>
      <c r="K71" s="33"/>
      <c r="L71" s="33"/>
      <c r="M71" s="32"/>
      <c r="N71" s="33"/>
    </row>
    <row r="72" hidden="1" ht="27" customHeight="1">
      <c r="A72" s="96"/>
      <c r="B72" s="32"/>
      <c r="C72" s="97" t="s">
        <v>101</v>
      </c>
      <c r="D72" s="32"/>
      <c r="E72" s="32"/>
      <c r="F72" s="32"/>
      <c r="G72" s="33"/>
      <c r="H72" s="32"/>
      <c r="I72" s="33"/>
      <c r="J72" s="33"/>
      <c r="K72" s="33"/>
      <c r="L72" s="33"/>
      <c r="M72" s="32"/>
      <c r="N72" s="33"/>
    </row>
    <row r="73" hidden="1" ht="27" customHeight="1">
      <c r="A73" s="96"/>
      <c r="B73" s="32"/>
      <c r="C73" s="97" t="s">
        <v>102</v>
      </c>
      <c r="D73" s="32"/>
      <c r="E73" s="32"/>
      <c r="F73" s="32"/>
      <c r="G73" s="33"/>
      <c r="H73" s="32"/>
      <c r="I73" s="33"/>
      <c r="J73" s="33"/>
      <c r="K73" s="33"/>
      <c r="L73" s="33"/>
      <c r="M73" s="32"/>
      <c r="N73" s="33"/>
    </row>
    <row r="74" hidden="1" ht="17.25" customHeight="1">
      <c r="A74" s="96"/>
      <c r="B74" s="32"/>
      <c r="C74" s="97" t="s">
        <v>103</v>
      </c>
      <c r="D74" s="32"/>
      <c r="E74" s="32"/>
      <c r="F74" s="32"/>
      <c r="G74" s="33"/>
      <c r="H74" s="32"/>
      <c r="I74" s="33"/>
      <c r="J74" s="33"/>
      <c r="K74" s="33"/>
      <c r="L74" s="33"/>
      <c r="M74" s="32"/>
      <c r="N74" s="33"/>
    </row>
    <row r="75" hidden="1" ht="17.25" customHeight="1">
      <c r="A75" s="96"/>
      <c r="B75" s="32"/>
      <c r="C75" s="97" t="s">
        <v>104</v>
      </c>
      <c r="D75" s="32"/>
      <c r="E75" s="32"/>
      <c r="F75" s="32"/>
      <c r="G75" s="33"/>
      <c r="H75" s="32"/>
      <c r="I75" s="33"/>
      <c r="J75" s="33"/>
      <c r="K75" s="33"/>
      <c r="L75" s="33"/>
      <c r="M75" s="32"/>
      <c r="N75" s="33"/>
    </row>
    <row r="76" ht="33" customHeight="1">
      <c r="A76" s="105" t="s">
        <v>67</v>
      </c>
      <c r="B76" s="106"/>
      <c r="C76" s="107" t="s">
        <v>105</v>
      </c>
      <c r="D76" s="108"/>
      <c r="E76" s="32"/>
      <c r="F76" s="108"/>
      <c r="G76" s="109"/>
      <c r="H76" s="108"/>
      <c r="I76" s="110"/>
      <c r="J76" s="33"/>
      <c r="K76" s="33"/>
      <c r="L76" s="33"/>
      <c r="M76" s="111"/>
      <c r="N76" s="112"/>
    </row>
    <row r="77" ht="14.25" customHeight="1">
      <c r="A77" s="84"/>
      <c r="B77" s="85"/>
      <c r="C77" s="86"/>
      <c r="D77" s="73"/>
      <c r="E77" s="74"/>
      <c r="F77" s="74"/>
      <c r="G77" s="75"/>
      <c r="H77" s="74"/>
      <c r="I77" s="75"/>
      <c r="J77" s="75"/>
      <c r="K77" s="75"/>
      <c r="L77" s="75"/>
      <c r="M77" s="76"/>
      <c r="N77" s="77"/>
    </row>
    <row r="78" ht="16.5" customHeight="1">
      <c r="A78" s="87" t="s">
        <v>106</v>
      </c>
      <c r="B78" s="88"/>
      <c r="C78" s="89" t="s">
        <v>107</v>
      </c>
      <c r="D78" s="90" t="s">
        <v>54</v>
      </c>
      <c r="E78" s="103"/>
      <c r="F78" s="103">
        <v>96.950000000000003</v>
      </c>
      <c r="G78" s="104"/>
      <c r="H78" s="91">
        <v>1</v>
      </c>
      <c r="I78" s="93"/>
      <c r="J78" s="94"/>
      <c r="K78" s="93"/>
      <c r="L78" s="93"/>
      <c r="M78" s="95">
        <f>IF(ISNUMBER($K78),IF(ISNUMBER($G78),ROUND($K78*$G78,2),ROUND($K78*$F78,2)),IF(ISNUMBER($G78),ROUND($I78*$G78,2),ROUND($I78*$F78,2)))</f>
        <v>0</v>
      </c>
      <c r="N78" s="77"/>
    </row>
    <row r="79" hidden="1" ht="17.25" customHeight="1">
      <c r="A79" s="96"/>
      <c r="B79" s="32"/>
      <c r="C79" s="97" t="s">
        <v>108</v>
      </c>
      <c r="D79" s="32"/>
      <c r="E79" s="32"/>
      <c r="F79" s="32"/>
      <c r="G79" s="33"/>
      <c r="H79" s="32"/>
      <c r="I79" s="33"/>
      <c r="J79" s="33"/>
      <c r="K79" s="33"/>
      <c r="L79" s="33"/>
      <c r="M79" s="32"/>
      <c r="N79" s="33"/>
    </row>
    <row r="80" hidden="1" ht="56.25" customHeight="1">
      <c r="A80" s="96"/>
      <c r="B80" s="32"/>
      <c r="C80" s="97" t="s">
        <v>109</v>
      </c>
      <c r="D80" s="32"/>
      <c r="E80" s="32"/>
      <c r="F80" s="32"/>
      <c r="G80" s="33"/>
      <c r="H80" s="32"/>
      <c r="I80" s="33"/>
      <c r="J80" s="33"/>
      <c r="K80" s="33"/>
      <c r="L80" s="33"/>
      <c r="M80" s="32"/>
      <c r="N80" s="33"/>
    </row>
    <row r="81" hidden="1" ht="17.25" customHeight="1">
      <c r="A81" s="96"/>
      <c r="B81" s="32"/>
      <c r="C81" s="97" t="s">
        <v>110</v>
      </c>
      <c r="D81" s="32"/>
      <c r="E81" s="32"/>
      <c r="F81" s="32"/>
      <c r="G81" s="33"/>
      <c r="H81" s="32"/>
      <c r="I81" s="33"/>
      <c r="J81" s="33"/>
      <c r="K81" s="33"/>
      <c r="L81" s="33"/>
      <c r="M81" s="32"/>
      <c r="N81" s="33"/>
    </row>
    <row r="82" hidden="1" ht="27" customHeight="1">
      <c r="A82" s="96"/>
      <c r="B82" s="32"/>
      <c r="C82" s="97" t="s">
        <v>99</v>
      </c>
      <c r="D82" s="32"/>
      <c r="E82" s="32"/>
      <c r="F82" s="32"/>
      <c r="G82" s="33"/>
      <c r="H82" s="32"/>
      <c r="I82" s="33"/>
      <c r="J82" s="33"/>
      <c r="K82" s="33"/>
      <c r="L82" s="33"/>
      <c r="M82" s="32"/>
      <c r="N82" s="33"/>
    </row>
    <row r="83" hidden="1" ht="36.75" customHeight="1">
      <c r="A83" s="96"/>
      <c r="B83" s="32"/>
      <c r="C83" s="97" t="s">
        <v>111</v>
      </c>
      <c r="D83" s="32"/>
      <c r="E83" s="32"/>
      <c r="F83" s="32"/>
      <c r="G83" s="33"/>
      <c r="H83" s="32"/>
      <c r="I83" s="33"/>
      <c r="J83" s="33"/>
      <c r="K83" s="33"/>
      <c r="L83" s="33"/>
      <c r="M83" s="32"/>
      <c r="N83" s="33"/>
    </row>
    <row r="84" hidden="1" ht="27" customHeight="1">
      <c r="A84" s="96"/>
      <c r="B84" s="32"/>
      <c r="C84" s="97" t="s">
        <v>101</v>
      </c>
      <c r="D84" s="32"/>
      <c r="E84" s="32"/>
      <c r="F84" s="32"/>
      <c r="G84" s="33"/>
      <c r="H84" s="32"/>
      <c r="I84" s="33"/>
      <c r="J84" s="33"/>
      <c r="K84" s="33"/>
      <c r="L84" s="33"/>
      <c r="M84" s="32"/>
      <c r="N84" s="33"/>
    </row>
    <row r="85" hidden="1" ht="36.75" customHeight="1">
      <c r="A85" s="96"/>
      <c r="B85" s="32"/>
      <c r="C85" s="97" t="s">
        <v>61</v>
      </c>
      <c r="D85" s="32"/>
      <c r="E85" s="32"/>
      <c r="F85" s="32"/>
      <c r="G85" s="33"/>
      <c r="H85" s="32"/>
      <c r="I85" s="33"/>
      <c r="J85" s="33"/>
      <c r="K85" s="33"/>
      <c r="L85" s="33"/>
      <c r="M85" s="32"/>
      <c r="N85" s="33"/>
    </row>
    <row r="86" hidden="1" ht="36.75" customHeight="1">
      <c r="A86" s="96"/>
      <c r="B86" s="32"/>
      <c r="C86" s="97" t="s">
        <v>62</v>
      </c>
      <c r="D86" s="32"/>
      <c r="E86" s="32"/>
      <c r="F86" s="32"/>
      <c r="G86" s="33"/>
      <c r="H86" s="32"/>
      <c r="I86" s="33"/>
      <c r="J86" s="33"/>
      <c r="K86" s="33"/>
      <c r="L86" s="33"/>
      <c r="M86" s="32"/>
      <c r="N86" s="33"/>
    </row>
    <row r="87" hidden="1" ht="17.25" customHeight="1">
      <c r="A87" s="96"/>
      <c r="B87" s="32"/>
      <c r="C87" s="97" t="s">
        <v>112</v>
      </c>
      <c r="D87" s="32"/>
      <c r="E87" s="32"/>
      <c r="F87" s="32"/>
      <c r="G87" s="33"/>
      <c r="H87" s="32"/>
      <c r="I87" s="33"/>
      <c r="J87" s="33"/>
      <c r="K87" s="33"/>
      <c r="L87" s="33"/>
      <c r="M87" s="32"/>
      <c r="N87" s="33"/>
    </row>
    <row r="88" hidden="1" ht="17.25" customHeight="1">
      <c r="A88" s="96"/>
      <c r="B88" s="32"/>
      <c r="C88" s="97" t="s">
        <v>64</v>
      </c>
      <c r="D88" s="32"/>
      <c r="E88" s="32"/>
      <c r="F88" s="32"/>
      <c r="G88" s="33"/>
      <c r="H88" s="32"/>
      <c r="I88" s="33"/>
      <c r="J88" s="33"/>
      <c r="K88" s="33"/>
      <c r="L88" s="33"/>
      <c r="M88" s="32"/>
      <c r="N88" s="33"/>
    </row>
    <row r="89" hidden="1" ht="17.25" customHeight="1">
      <c r="A89" s="96"/>
      <c r="B89" s="32"/>
      <c r="C89" s="97" t="s">
        <v>113</v>
      </c>
      <c r="D89" s="32"/>
      <c r="E89" s="32"/>
      <c r="F89" s="32"/>
      <c r="G89" s="33"/>
      <c r="H89" s="32"/>
      <c r="I89" s="33"/>
      <c r="J89" s="33"/>
      <c r="K89" s="33"/>
      <c r="L89" s="33"/>
      <c r="M89" s="32"/>
      <c r="N89" s="33"/>
    </row>
    <row r="90" hidden="1" ht="15" customHeight="1">
      <c r="A90" s="96"/>
      <c r="B90" s="32"/>
      <c r="C90" s="97"/>
      <c r="D90" s="32"/>
      <c r="E90" s="32"/>
      <c r="F90" s="32"/>
      <c r="G90" s="33"/>
      <c r="H90" s="32"/>
      <c r="I90" s="33"/>
      <c r="J90" s="33"/>
      <c r="K90" s="33"/>
      <c r="L90" s="33"/>
      <c r="M90" s="32"/>
      <c r="N90" s="33"/>
    </row>
    <row r="91" hidden="1" ht="17.25" customHeight="1">
      <c r="A91" s="96"/>
      <c r="B91" s="32"/>
      <c r="C91" s="97" t="s">
        <v>114</v>
      </c>
      <c r="D91" s="32"/>
      <c r="E91" s="32"/>
      <c r="F91" s="32"/>
      <c r="G91" s="33"/>
      <c r="H91" s="32"/>
      <c r="I91" s="33"/>
      <c r="J91" s="33"/>
      <c r="K91" s="33"/>
      <c r="L91" s="33"/>
      <c r="M91" s="32"/>
      <c r="N91" s="33"/>
    </row>
    <row r="92" ht="45.75" customHeight="1">
      <c r="A92" s="105" t="s">
        <v>67</v>
      </c>
      <c r="B92" s="106"/>
      <c r="C92" s="107" t="s">
        <v>115</v>
      </c>
      <c r="D92" s="108"/>
      <c r="E92" s="32"/>
      <c r="F92" s="108"/>
      <c r="G92" s="109"/>
      <c r="H92" s="108"/>
      <c r="I92" s="110"/>
      <c r="J92" s="33"/>
      <c r="K92" s="33"/>
      <c r="L92" s="33"/>
      <c r="M92" s="111"/>
      <c r="N92" s="112"/>
    </row>
    <row r="93" ht="14.25" customHeight="1">
      <c r="A93" s="84"/>
      <c r="B93" s="85"/>
      <c r="C93" s="86"/>
      <c r="D93" s="73"/>
      <c r="E93" s="74"/>
      <c r="F93" s="74"/>
      <c r="G93" s="75"/>
      <c r="H93" s="74"/>
      <c r="I93" s="75"/>
      <c r="J93" s="75"/>
      <c r="K93" s="75"/>
      <c r="L93" s="75"/>
      <c r="M93" s="76"/>
      <c r="N93" s="77"/>
    </row>
    <row r="94" ht="16.5" customHeight="1">
      <c r="A94" s="87" t="s">
        <v>116</v>
      </c>
      <c r="B94" s="88"/>
      <c r="C94" s="89" t="s">
        <v>117</v>
      </c>
      <c r="D94" s="90" t="s">
        <v>54</v>
      </c>
      <c r="E94" s="103"/>
      <c r="F94" s="103">
        <v>24.5</v>
      </c>
      <c r="G94" s="104"/>
      <c r="H94" s="91">
        <v>1</v>
      </c>
      <c r="I94" s="93"/>
      <c r="J94" s="94"/>
      <c r="K94" s="93"/>
      <c r="L94" s="93"/>
      <c r="M94" s="95">
        <f>IF(ISNUMBER($K94),IF(ISNUMBER($G94),ROUND($K94*$G94,2),ROUND($K94*$F94,2)),IF(ISNUMBER($G94),ROUND($I94*$G94,2),ROUND($I94*$F94,2)))</f>
        <v>0</v>
      </c>
      <c r="N94" s="77"/>
    </row>
    <row r="95" hidden="1" ht="36.75" customHeight="1">
      <c r="A95" s="96"/>
      <c r="B95" s="32"/>
      <c r="C95" s="97" t="s">
        <v>118</v>
      </c>
      <c r="D95" s="32"/>
      <c r="E95" s="32"/>
      <c r="F95" s="32"/>
      <c r="G95" s="33"/>
      <c r="H95" s="32"/>
      <c r="I95" s="33"/>
      <c r="J95" s="33"/>
      <c r="K95" s="33"/>
      <c r="L95" s="33"/>
      <c r="M95" s="32"/>
      <c r="N95" s="33"/>
    </row>
    <row r="96" hidden="1" ht="46.5" customHeight="1">
      <c r="A96" s="96"/>
      <c r="B96" s="32"/>
      <c r="C96" s="97" t="s">
        <v>119</v>
      </c>
      <c r="D96" s="32"/>
      <c r="E96" s="32"/>
      <c r="F96" s="32"/>
      <c r="G96" s="33"/>
      <c r="H96" s="32"/>
      <c r="I96" s="33"/>
      <c r="J96" s="33"/>
      <c r="K96" s="33"/>
      <c r="L96" s="33"/>
      <c r="M96" s="32"/>
      <c r="N96" s="33"/>
    </row>
    <row r="97" hidden="1" ht="36.75" customHeight="1">
      <c r="A97" s="96"/>
      <c r="B97" s="32"/>
      <c r="C97" s="97" t="s">
        <v>120</v>
      </c>
      <c r="D97" s="32"/>
      <c r="E97" s="32"/>
      <c r="F97" s="32"/>
      <c r="G97" s="33"/>
      <c r="H97" s="32"/>
      <c r="I97" s="33"/>
      <c r="J97" s="33"/>
      <c r="K97" s="33"/>
      <c r="L97" s="33"/>
      <c r="M97" s="32"/>
      <c r="N97" s="33"/>
    </row>
    <row r="98" hidden="1" ht="27" customHeight="1">
      <c r="A98" s="96"/>
      <c r="B98" s="32"/>
      <c r="C98" s="97" t="s">
        <v>121</v>
      </c>
      <c r="D98" s="32"/>
      <c r="E98" s="32"/>
      <c r="F98" s="32"/>
      <c r="G98" s="33"/>
      <c r="H98" s="32"/>
      <c r="I98" s="33"/>
      <c r="J98" s="33"/>
      <c r="K98" s="33"/>
      <c r="L98" s="33"/>
      <c r="M98" s="32"/>
      <c r="N98" s="33"/>
    </row>
    <row r="99" hidden="1" ht="27" customHeight="1">
      <c r="A99" s="96"/>
      <c r="B99" s="32"/>
      <c r="C99" s="97" t="s">
        <v>122</v>
      </c>
      <c r="D99" s="32"/>
      <c r="E99" s="32"/>
      <c r="F99" s="32"/>
      <c r="G99" s="33"/>
      <c r="H99" s="32"/>
      <c r="I99" s="33"/>
      <c r="J99" s="33"/>
      <c r="K99" s="33"/>
      <c r="L99" s="33"/>
      <c r="M99" s="32"/>
      <c r="N99" s="33"/>
    </row>
    <row r="100" hidden="1" ht="36.75" customHeight="1">
      <c r="A100" s="96"/>
      <c r="B100" s="32"/>
      <c r="C100" s="97" t="s">
        <v>123</v>
      </c>
      <c r="D100" s="32"/>
      <c r="E100" s="32"/>
      <c r="F100" s="32"/>
      <c r="G100" s="33"/>
      <c r="H100" s="32"/>
      <c r="I100" s="33"/>
      <c r="J100" s="33"/>
      <c r="K100" s="33"/>
      <c r="L100" s="33"/>
      <c r="M100" s="32"/>
      <c r="N100" s="33"/>
    </row>
    <row r="101" hidden="1" ht="27" customHeight="1">
      <c r="A101" s="96"/>
      <c r="B101" s="32"/>
      <c r="C101" s="97" t="s">
        <v>124</v>
      </c>
      <c r="D101" s="32"/>
      <c r="E101" s="32"/>
      <c r="F101" s="32"/>
      <c r="G101" s="33"/>
      <c r="H101" s="32"/>
      <c r="I101" s="33"/>
      <c r="J101" s="33"/>
      <c r="K101" s="33"/>
      <c r="L101" s="33"/>
      <c r="M101" s="32"/>
      <c r="N101" s="33"/>
    </row>
    <row r="102" hidden="1" ht="17.25" customHeight="1">
      <c r="A102" s="96"/>
      <c r="B102" s="32"/>
      <c r="C102" s="97" t="s">
        <v>66</v>
      </c>
      <c r="D102" s="32"/>
      <c r="E102" s="32"/>
      <c r="F102" s="32"/>
      <c r="G102" s="33"/>
      <c r="H102" s="32"/>
      <c r="I102" s="33"/>
      <c r="J102" s="33"/>
      <c r="K102" s="33"/>
      <c r="L102" s="33"/>
      <c r="M102" s="32"/>
      <c r="N102" s="33"/>
    </row>
    <row r="103" ht="45.75" customHeight="1">
      <c r="A103" s="105" t="s">
        <v>67</v>
      </c>
      <c r="B103" s="106"/>
      <c r="C103" s="107" t="s">
        <v>125</v>
      </c>
      <c r="D103" s="108"/>
      <c r="E103" s="32"/>
      <c r="F103" s="108"/>
      <c r="G103" s="109"/>
      <c r="H103" s="108"/>
      <c r="I103" s="110"/>
      <c r="J103" s="33"/>
      <c r="K103" s="33"/>
      <c r="L103" s="33"/>
      <c r="M103" s="111"/>
      <c r="N103" s="112"/>
    </row>
    <row r="104" ht="14.25" customHeight="1">
      <c r="A104" s="84"/>
      <c r="B104" s="85"/>
      <c r="C104" s="86"/>
      <c r="D104" s="73"/>
      <c r="E104" s="74"/>
      <c r="F104" s="74"/>
      <c r="G104" s="75"/>
      <c r="H104" s="74"/>
      <c r="I104" s="75"/>
      <c r="J104" s="75"/>
      <c r="K104" s="75"/>
      <c r="L104" s="75"/>
      <c r="M104" s="76"/>
      <c r="N104" s="77"/>
    </row>
    <row r="105" ht="45" customHeight="1">
      <c r="A105" s="98" t="s">
        <v>126</v>
      </c>
      <c r="B105" s="99"/>
      <c r="C105" s="99"/>
      <c r="D105" s="99"/>
      <c r="E105" s="99"/>
      <c r="F105" s="99"/>
      <c r="G105" s="99"/>
      <c r="H105" s="99"/>
      <c r="I105" s="100"/>
      <c r="J105" s="33"/>
      <c r="K105" s="33"/>
      <c r="L105" s="33"/>
      <c r="M105" s="101">
        <f>M$66+M$78+M$94</f>
        <v>0</v>
      </c>
      <c r="N105" s="102"/>
    </row>
    <row r="106" ht="21" customHeight="1">
      <c r="A106" s="81" t="s">
        <v>127</v>
      </c>
      <c r="B106" s="82"/>
      <c r="C106" s="83" t="s">
        <v>128</v>
      </c>
      <c r="D106" s="90" t="s">
        <v>54</v>
      </c>
      <c r="E106" s="103"/>
      <c r="F106" s="103">
        <v>45</v>
      </c>
      <c r="G106" s="104"/>
      <c r="H106" s="91">
        <v>1</v>
      </c>
      <c r="I106" s="93"/>
      <c r="J106" s="94"/>
      <c r="K106" s="93"/>
      <c r="L106" s="93"/>
      <c r="M106" s="95">
        <f>IF(ISNUMBER($K106),IF(ISNUMBER($G106),ROUND($K106*$G106,2),ROUND($K106*$F106,2)),IF(ISNUMBER($G106),ROUND($I106*$G106,2),ROUND($I106*$F106,2)))</f>
        <v>0</v>
      </c>
      <c r="N106" s="77"/>
    </row>
    <row r="107" hidden="1" ht="36.75" customHeight="1">
      <c r="A107" s="96"/>
      <c r="B107" s="32"/>
      <c r="C107" s="97" t="s">
        <v>129</v>
      </c>
      <c r="D107" s="32"/>
      <c r="E107" s="32"/>
      <c r="F107" s="32"/>
      <c r="G107" s="33"/>
      <c r="H107" s="32"/>
      <c r="I107" s="33"/>
      <c r="J107" s="33"/>
      <c r="K107" s="33"/>
      <c r="L107" s="33"/>
      <c r="M107" s="32"/>
      <c r="N107" s="33"/>
    </row>
    <row r="108" hidden="1" ht="56.25" customHeight="1">
      <c r="A108" s="96"/>
      <c r="B108" s="32"/>
      <c r="C108" s="97" t="s">
        <v>130</v>
      </c>
      <c r="D108" s="32"/>
      <c r="E108" s="32"/>
      <c r="F108" s="32"/>
      <c r="G108" s="33"/>
      <c r="H108" s="32"/>
      <c r="I108" s="33"/>
      <c r="J108" s="33"/>
      <c r="K108" s="33"/>
      <c r="L108" s="33"/>
      <c r="M108" s="32"/>
      <c r="N108" s="33"/>
    </row>
    <row r="109" hidden="1" ht="36.75" customHeight="1">
      <c r="A109" s="96"/>
      <c r="B109" s="32"/>
      <c r="C109" s="97" t="s">
        <v>131</v>
      </c>
      <c r="D109" s="32"/>
      <c r="E109" s="32"/>
      <c r="F109" s="32"/>
      <c r="G109" s="33"/>
      <c r="H109" s="32"/>
      <c r="I109" s="33"/>
      <c r="J109" s="33"/>
      <c r="K109" s="33"/>
      <c r="L109" s="33"/>
      <c r="M109" s="32"/>
      <c r="N109" s="33"/>
    </row>
    <row r="110" hidden="1" ht="27" customHeight="1">
      <c r="A110" s="96"/>
      <c r="B110" s="32"/>
      <c r="C110" s="97" t="s">
        <v>132</v>
      </c>
      <c r="D110" s="32"/>
      <c r="E110" s="32"/>
      <c r="F110" s="32"/>
      <c r="G110" s="33"/>
      <c r="H110" s="32"/>
      <c r="I110" s="33"/>
      <c r="J110" s="33"/>
      <c r="K110" s="33"/>
      <c r="L110" s="33"/>
      <c r="M110" s="32"/>
      <c r="N110" s="33"/>
    </row>
    <row r="111" hidden="1" ht="27" customHeight="1">
      <c r="A111" s="96"/>
      <c r="B111" s="32"/>
      <c r="C111" s="97" t="s">
        <v>133</v>
      </c>
      <c r="D111" s="32"/>
      <c r="E111" s="32"/>
      <c r="F111" s="32"/>
      <c r="G111" s="33"/>
      <c r="H111" s="32"/>
      <c r="I111" s="33"/>
      <c r="J111" s="33"/>
      <c r="K111" s="33"/>
      <c r="L111" s="33"/>
      <c r="M111" s="32"/>
      <c r="N111" s="33"/>
    </row>
    <row r="112" hidden="1" ht="27" customHeight="1">
      <c r="A112" s="96"/>
      <c r="B112" s="32"/>
      <c r="C112" s="97" t="s">
        <v>134</v>
      </c>
      <c r="D112" s="32"/>
      <c r="E112" s="32"/>
      <c r="F112" s="32"/>
      <c r="G112" s="33"/>
      <c r="H112" s="32"/>
      <c r="I112" s="33"/>
      <c r="J112" s="33"/>
      <c r="K112" s="33"/>
      <c r="L112" s="33"/>
      <c r="M112" s="32"/>
      <c r="N112" s="33"/>
    </row>
    <row r="113" hidden="1" ht="27" customHeight="1">
      <c r="A113" s="96"/>
      <c r="B113" s="32"/>
      <c r="C113" s="97" t="s">
        <v>135</v>
      </c>
      <c r="D113" s="32"/>
      <c r="E113" s="32"/>
      <c r="F113" s="32"/>
      <c r="G113" s="33"/>
      <c r="H113" s="32"/>
      <c r="I113" s="33"/>
      <c r="J113" s="33"/>
      <c r="K113" s="33"/>
      <c r="L113" s="33"/>
      <c r="M113" s="32"/>
      <c r="N113" s="33"/>
    </row>
    <row r="114" hidden="1" ht="27" customHeight="1">
      <c r="A114" s="96"/>
      <c r="B114" s="32"/>
      <c r="C114" s="97" t="s">
        <v>136</v>
      </c>
      <c r="D114" s="32"/>
      <c r="E114" s="32"/>
      <c r="F114" s="32"/>
      <c r="G114" s="33"/>
      <c r="H114" s="32"/>
      <c r="I114" s="33"/>
      <c r="J114" s="33"/>
      <c r="K114" s="33"/>
      <c r="L114" s="33"/>
      <c r="M114" s="32"/>
      <c r="N114" s="33"/>
    </row>
    <row r="115" hidden="1" ht="27" customHeight="1">
      <c r="A115" s="96"/>
      <c r="B115" s="32"/>
      <c r="C115" s="97" t="s">
        <v>137</v>
      </c>
      <c r="D115" s="32"/>
      <c r="E115" s="32"/>
      <c r="F115" s="32"/>
      <c r="G115" s="33"/>
      <c r="H115" s="32"/>
      <c r="I115" s="33"/>
      <c r="J115" s="33"/>
      <c r="K115" s="33"/>
      <c r="L115" s="33"/>
      <c r="M115" s="32"/>
      <c r="N115" s="33"/>
    </row>
    <row r="116" hidden="1" ht="17.25" customHeight="1">
      <c r="A116" s="96"/>
      <c r="B116" s="32"/>
      <c r="C116" s="97" t="s">
        <v>138</v>
      </c>
      <c r="D116" s="32"/>
      <c r="E116" s="32"/>
      <c r="F116" s="32"/>
      <c r="G116" s="33"/>
      <c r="H116" s="32"/>
      <c r="I116" s="33"/>
      <c r="J116" s="33"/>
      <c r="K116" s="33"/>
      <c r="L116" s="33"/>
      <c r="M116" s="32"/>
      <c r="N116" s="33"/>
    </row>
    <row r="117" hidden="1" ht="17.25" customHeight="1">
      <c r="A117" s="96"/>
      <c r="B117" s="32"/>
      <c r="C117" s="97" t="s">
        <v>139</v>
      </c>
      <c r="D117" s="32"/>
      <c r="E117" s="32"/>
      <c r="F117" s="32"/>
      <c r="G117" s="33"/>
      <c r="H117" s="32"/>
      <c r="I117" s="33"/>
      <c r="J117" s="33"/>
      <c r="K117" s="33"/>
      <c r="L117" s="33"/>
      <c r="M117" s="32"/>
      <c r="N117" s="33"/>
    </row>
    <row r="118" hidden="1" ht="17.25" customHeight="1">
      <c r="A118" s="96"/>
      <c r="B118" s="32"/>
      <c r="C118" s="97" t="s">
        <v>140</v>
      </c>
      <c r="D118" s="32"/>
      <c r="E118" s="32"/>
      <c r="F118" s="32"/>
      <c r="G118" s="33"/>
      <c r="H118" s="32"/>
      <c r="I118" s="33"/>
      <c r="J118" s="33"/>
      <c r="K118" s="33"/>
      <c r="L118" s="33"/>
      <c r="M118" s="32"/>
      <c r="N118" s="33"/>
    </row>
    <row r="119" hidden="1" ht="17.25" customHeight="1">
      <c r="A119" s="96"/>
      <c r="B119" s="32"/>
      <c r="C119" s="97" t="s">
        <v>141</v>
      </c>
      <c r="D119" s="32"/>
      <c r="E119" s="32"/>
      <c r="F119" s="32"/>
      <c r="G119" s="33"/>
      <c r="H119" s="32"/>
      <c r="I119" s="33"/>
      <c r="J119" s="33"/>
      <c r="K119" s="33"/>
      <c r="L119" s="33"/>
      <c r="M119" s="32"/>
      <c r="N119" s="33"/>
    </row>
    <row r="120" hidden="1" ht="17.25" customHeight="1">
      <c r="A120" s="96"/>
      <c r="B120" s="32"/>
      <c r="C120" s="97" t="s">
        <v>142</v>
      </c>
      <c r="D120" s="32"/>
      <c r="E120" s="32"/>
      <c r="F120" s="32"/>
      <c r="G120" s="33"/>
      <c r="H120" s="32"/>
      <c r="I120" s="33"/>
      <c r="J120" s="33"/>
      <c r="K120" s="33"/>
      <c r="L120" s="33"/>
      <c r="M120" s="32"/>
      <c r="N120" s="33"/>
    </row>
    <row r="121" hidden="1" ht="17.25" customHeight="1">
      <c r="A121" s="96"/>
      <c r="B121" s="32"/>
      <c r="C121" s="97" t="s">
        <v>143</v>
      </c>
      <c r="D121" s="32"/>
      <c r="E121" s="32"/>
      <c r="F121" s="32"/>
      <c r="G121" s="33"/>
      <c r="H121" s="32"/>
      <c r="I121" s="33"/>
      <c r="J121" s="33"/>
      <c r="K121" s="33"/>
      <c r="L121" s="33"/>
      <c r="M121" s="32"/>
      <c r="N121" s="33"/>
    </row>
    <row r="122" hidden="1" ht="17.25" customHeight="1">
      <c r="A122" s="96"/>
      <c r="B122" s="32"/>
      <c r="C122" s="97" t="s">
        <v>66</v>
      </c>
      <c r="D122" s="32"/>
      <c r="E122" s="32"/>
      <c r="F122" s="32"/>
      <c r="G122" s="33"/>
      <c r="H122" s="32"/>
      <c r="I122" s="33"/>
      <c r="J122" s="33"/>
      <c r="K122" s="33"/>
      <c r="L122" s="33"/>
      <c r="M122" s="32"/>
      <c r="N122" s="33"/>
    </row>
    <row r="123" ht="45.75" customHeight="1">
      <c r="A123" s="105" t="s">
        <v>67</v>
      </c>
      <c r="B123" s="106"/>
      <c r="C123" s="107" t="s">
        <v>144</v>
      </c>
      <c r="D123" s="108"/>
      <c r="E123" s="32"/>
      <c r="F123" s="108"/>
      <c r="G123" s="109"/>
      <c r="H123" s="108"/>
      <c r="I123" s="110"/>
      <c r="J123" s="33"/>
      <c r="K123" s="33"/>
      <c r="L123" s="33"/>
      <c r="M123" s="111"/>
      <c r="N123" s="112"/>
    </row>
    <row r="124" ht="14.25" customHeight="1">
      <c r="A124" s="84"/>
      <c r="B124" s="85"/>
      <c r="C124" s="86"/>
      <c r="D124" s="73"/>
      <c r="E124" s="74"/>
      <c r="F124" s="74"/>
      <c r="G124" s="75"/>
      <c r="H124" s="74"/>
      <c r="I124" s="75"/>
      <c r="J124" s="75"/>
      <c r="K124" s="75"/>
      <c r="L124" s="75"/>
      <c r="M124" s="76"/>
      <c r="N124" s="77"/>
    </row>
    <row r="125" ht="21" customHeight="1">
      <c r="A125" s="81" t="s">
        <v>145</v>
      </c>
      <c r="B125" s="82"/>
      <c r="C125" s="83" t="s">
        <v>146</v>
      </c>
      <c r="D125" s="73"/>
      <c r="E125" s="74"/>
      <c r="F125" s="74"/>
      <c r="G125" s="75"/>
      <c r="H125" s="74"/>
      <c r="I125" s="75"/>
      <c r="J125" s="75"/>
      <c r="K125" s="75"/>
      <c r="L125" s="75"/>
      <c r="M125" s="76"/>
      <c r="N125" s="77"/>
    </row>
    <row r="126" ht="14.25" customHeight="1">
      <c r="A126" s="84"/>
      <c r="B126" s="85"/>
      <c r="C126" s="86"/>
      <c r="D126" s="73"/>
      <c r="E126" s="74"/>
      <c r="F126" s="74"/>
      <c r="G126" s="75"/>
      <c r="H126" s="74"/>
      <c r="I126" s="75"/>
      <c r="J126" s="75"/>
      <c r="K126" s="75"/>
      <c r="L126" s="75"/>
      <c r="M126" s="76"/>
      <c r="N126" s="77"/>
    </row>
    <row r="127" ht="16.5" customHeight="1">
      <c r="A127" s="87" t="s">
        <v>147</v>
      </c>
      <c r="B127" s="88"/>
      <c r="C127" s="89" t="s">
        <v>148</v>
      </c>
      <c r="D127" s="90" t="s">
        <v>149</v>
      </c>
      <c r="E127" s="113"/>
      <c r="F127" s="113">
        <v>1</v>
      </c>
      <c r="G127" s="94"/>
      <c r="H127" s="91">
        <v>1</v>
      </c>
      <c r="I127" s="93"/>
      <c r="J127" s="94"/>
      <c r="K127" s="93"/>
      <c r="L127" s="93"/>
      <c r="M127" s="95">
        <f>IF(ISNUMBER($K127),IF(ISNUMBER($G127),ROUND($K127*$G127,2),ROUND($K127*$F127,2)),IF(ISNUMBER($G127),ROUND($I127*$G127,2),ROUND($I127*$F127,2)))</f>
        <v>0</v>
      </c>
      <c r="N127" s="77"/>
    </row>
    <row r="128" hidden="1" ht="27" customHeight="1">
      <c r="A128" s="96"/>
      <c r="B128" s="32"/>
      <c r="C128" s="97" t="s">
        <v>150</v>
      </c>
      <c r="D128" s="32"/>
      <c r="E128" s="32"/>
      <c r="F128" s="32"/>
      <c r="G128" s="33"/>
      <c r="H128" s="32"/>
      <c r="I128" s="33"/>
      <c r="J128" s="33"/>
      <c r="K128" s="33"/>
      <c r="L128" s="33"/>
      <c r="M128" s="32"/>
      <c r="N128" s="33"/>
    </row>
    <row r="129" hidden="1" ht="27" customHeight="1">
      <c r="A129" s="96"/>
      <c r="B129" s="32"/>
      <c r="C129" s="97" t="s">
        <v>151</v>
      </c>
      <c r="D129" s="32"/>
      <c r="E129" s="32"/>
      <c r="F129" s="32"/>
      <c r="G129" s="33"/>
      <c r="H129" s="32"/>
      <c r="I129" s="33"/>
      <c r="J129" s="33"/>
      <c r="K129" s="33"/>
      <c r="L129" s="33"/>
      <c r="M129" s="32"/>
      <c r="N129" s="33"/>
    </row>
    <row r="130" hidden="1" ht="17.25" customHeight="1">
      <c r="A130" s="96"/>
      <c r="B130" s="32"/>
      <c r="C130" s="97" t="s">
        <v>152</v>
      </c>
      <c r="D130" s="32"/>
      <c r="E130" s="32"/>
      <c r="F130" s="32"/>
      <c r="G130" s="33"/>
      <c r="H130" s="32"/>
      <c r="I130" s="33"/>
      <c r="J130" s="33"/>
      <c r="K130" s="33"/>
      <c r="L130" s="33"/>
      <c r="M130" s="32"/>
      <c r="N130" s="33"/>
    </row>
    <row r="131" hidden="1" ht="36.75" customHeight="1">
      <c r="A131" s="96"/>
      <c r="B131" s="32"/>
      <c r="C131" s="97" t="s">
        <v>153</v>
      </c>
      <c r="D131" s="32"/>
      <c r="E131" s="32"/>
      <c r="F131" s="32"/>
      <c r="G131" s="33"/>
      <c r="H131" s="32"/>
      <c r="I131" s="33"/>
      <c r="J131" s="33"/>
      <c r="K131" s="33"/>
      <c r="L131" s="33"/>
      <c r="M131" s="32"/>
      <c r="N131" s="33"/>
    </row>
    <row r="132" hidden="1" ht="36.75" customHeight="1">
      <c r="A132" s="96"/>
      <c r="B132" s="32"/>
      <c r="C132" s="97" t="s">
        <v>154</v>
      </c>
      <c r="D132" s="32"/>
      <c r="E132" s="32"/>
      <c r="F132" s="32"/>
      <c r="G132" s="33"/>
      <c r="H132" s="32"/>
      <c r="I132" s="33"/>
      <c r="J132" s="33"/>
      <c r="K132" s="33"/>
      <c r="L132" s="33"/>
      <c r="M132" s="32"/>
      <c r="N132" s="33"/>
    </row>
    <row r="133" hidden="1" ht="27" customHeight="1">
      <c r="A133" s="96"/>
      <c r="B133" s="32"/>
      <c r="C133" s="97" t="s">
        <v>155</v>
      </c>
      <c r="D133" s="32"/>
      <c r="E133" s="32"/>
      <c r="F133" s="32"/>
      <c r="G133" s="33"/>
      <c r="H133" s="32"/>
      <c r="I133" s="33"/>
      <c r="J133" s="33"/>
      <c r="K133" s="33"/>
      <c r="L133" s="33"/>
      <c r="M133" s="32"/>
      <c r="N133" s="33"/>
    </row>
    <row r="134" hidden="1" ht="17.25" customHeight="1">
      <c r="A134" s="96"/>
      <c r="B134" s="32"/>
      <c r="C134" s="97" t="s">
        <v>156</v>
      </c>
      <c r="D134" s="32"/>
      <c r="E134" s="32"/>
      <c r="F134" s="32"/>
      <c r="G134" s="33"/>
      <c r="H134" s="32"/>
      <c r="I134" s="33"/>
      <c r="J134" s="33"/>
      <c r="K134" s="33"/>
      <c r="L134" s="33"/>
      <c r="M134" s="32"/>
      <c r="N134" s="33"/>
    </row>
    <row r="135" hidden="1" ht="17.25" customHeight="1">
      <c r="A135" s="96"/>
      <c r="B135" s="32"/>
      <c r="C135" s="97" t="s">
        <v>157</v>
      </c>
      <c r="D135" s="32"/>
      <c r="E135" s="32"/>
      <c r="F135" s="32"/>
      <c r="G135" s="33"/>
      <c r="H135" s="32"/>
      <c r="I135" s="33"/>
      <c r="J135" s="33"/>
      <c r="K135" s="33"/>
      <c r="L135" s="33"/>
      <c r="M135" s="32"/>
      <c r="N135" s="33"/>
    </row>
    <row r="136" ht="45.75" customHeight="1">
      <c r="A136" s="105" t="s">
        <v>67</v>
      </c>
      <c r="B136" s="106"/>
      <c r="C136" s="107" t="s">
        <v>158</v>
      </c>
      <c r="D136" s="108"/>
      <c r="E136" s="32"/>
      <c r="F136" s="108"/>
      <c r="G136" s="109"/>
      <c r="H136" s="108"/>
      <c r="I136" s="110"/>
      <c r="J136" s="33"/>
      <c r="K136" s="33"/>
      <c r="L136" s="33"/>
      <c r="M136" s="111"/>
      <c r="N136" s="112"/>
    </row>
    <row r="137" ht="14.25" customHeight="1">
      <c r="A137" s="84"/>
      <c r="B137" s="85"/>
      <c r="C137" s="86"/>
      <c r="D137" s="73"/>
      <c r="E137" s="74"/>
      <c r="F137" s="74"/>
      <c r="G137" s="75"/>
      <c r="H137" s="74"/>
      <c r="I137" s="75"/>
      <c r="J137" s="75"/>
      <c r="K137" s="75"/>
      <c r="L137" s="75"/>
      <c r="M137" s="76"/>
      <c r="N137" s="77"/>
    </row>
    <row r="138" ht="16.5" customHeight="1">
      <c r="A138" s="87" t="s">
        <v>159</v>
      </c>
      <c r="B138" s="88"/>
      <c r="C138" s="89" t="s">
        <v>160</v>
      </c>
      <c r="D138" s="90" t="s">
        <v>161</v>
      </c>
      <c r="E138" s="91"/>
      <c r="F138" s="91">
        <v>0</v>
      </c>
      <c r="G138" s="92"/>
      <c r="H138" s="91">
        <v>1</v>
      </c>
      <c r="I138" s="93"/>
      <c r="J138" s="94"/>
      <c r="K138" s="93"/>
      <c r="L138" s="93"/>
      <c r="M138" s="95">
        <f>IF(ISNUMBER($K138),IF(ISNUMBER($G138),ROUND($K138*$G138,2),ROUND($K138*$F138,2)),IF(ISNUMBER($G138),ROUND($I138*$G138,2),ROUND($I138*$F138,2)))</f>
        <v>0</v>
      </c>
      <c r="N138" s="77"/>
    </row>
    <row r="139" hidden="1" ht="56.25" customHeight="1">
      <c r="A139" s="96"/>
      <c r="B139" s="32"/>
      <c r="C139" s="97" t="s">
        <v>162</v>
      </c>
      <c r="D139" s="32"/>
      <c r="E139" s="32"/>
      <c r="F139" s="32"/>
      <c r="G139" s="33"/>
      <c r="H139" s="32"/>
      <c r="I139" s="33"/>
      <c r="J139" s="33"/>
      <c r="K139" s="33"/>
      <c r="L139" s="33"/>
      <c r="M139" s="32"/>
      <c r="N139" s="33"/>
    </row>
    <row r="140" hidden="1" ht="17.25" customHeight="1">
      <c r="A140" s="96"/>
      <c r="B140" s="32"/>
      <c r="C140" s="97" t="s">
        <v>163</v>
      </c>
      <c r="D140" s="32"/>
      <c r="E140" s="32"/>
      <c r="F140" s="32"/>
      <c r="G140" s="33"/>
      <c r="H140" s="32"/>
      <c r="I140" s="33"/>
      <c r="J140" s="33"/>
      <c r="K140" s="33"/>
      <c r="L140" s="33"/>
      <c r="M140" s="32"/>
      <c r="N140" s="33"/>
    </row>
    <row r="141" ht="33" customHeight="1">
      <c r="A141" s="105" t="s">
        <v>67</v>
      </c>
      <c r="B141" s="106"/>
      <c r="C141" s="107" t="s">
        <v>164</v>
      </c>
      <c r="D141" s="108"/>
      <c r="E141" s="32"/>
      <c r="F141" s="108"/>
      <c r="G141" s="109"/>
      <c r="H141" s="108"/>
      <c r="I141" s="110"/>
      <c r="J141" s="33"/>
      <c r="K141" s="33"/>
      <c r="L141" s="33"/>
      <c r="M141" s="111"/>
      <c r="N141" s="112"/>
    </row>
    <row r="142" ht="14.25" customHeight="1">
      <c r="A142" s="84"/>
      <c r="B142" s="85"/>
      <c r="C142" s="86"/>
      <c r="D142" s="73"/>
      <c r="E142" s="74"/>
      <c r="F142" s="74"/>
      <c r="G142" s="75"/>
      <c r="H142" s="74"/>
      <c r="I142" s="75"/>
      <c r="J142" s="75"/>
      <c r="K142" s="75"/>
      <c r="L142" s="75"/>
      <c r="M142" s="76"/>
      <c r="N142" s="77"/>
    </row>
    <row r="143" ht="16.5" customHeight="1">
      <c r="A143" s="87" t="s">
        <v>165</v>
      </c>
      <c r="B143" s="88"/>
      <c r="C143" s="89" t="s">
        <v>166</v>
      </c>
      <c r="D143" s="90" t="s">
        <v>149</v>
      </c>
      <c r="E143" s="113"/>
      <c r="F143" s="113">
        <v>1</v>
      </c>
      <c r="G143" s="94"/>
      <c r="H143" s="91">
        <v>1</v>
      </c>
      <c r="I143" s="93"/>
      <c r="J143" s="94"/>
      <c r="K143" s="93"/>
      <c r="L143" s="93"/>
      <c r="M143" s="95">
        <f>IF(ISNUMBER($K143),IF(ISNUMBER($G143),ROUND($K143*$G143,2),ROUND($K143*$F143,2)),IF(ISNUMBER($G143),ROUND($I143*$G143,2),ROUND($I143*$F143,2)))</f>
        <v>0</v>
      </c>
      <c r="N143" s="77"/>
    </row>
    <row r="144" hidden="1" ht="56.25" customHeight="1">
      <c r="A144" s="96"/>
      <c r="B144" s="32"/>
      <c r="C144" s="97" t="s">
        <v>167</v>
      </c>
      <c r="D144" s="32"/>
      <c r="E144" s="32"/>
      <c r="F144" s="32"/>
      <c r="G144" s="33"/>
      <c r="H144" s="32"/>
      <c r="I144" s="33"/>
      <c r="J144" s="33"/>
      <c r="K144" s="33"/>
      <c r="L144" s="33"/>
      <c r="M144" s="32"/>
      <c r="N144" s="33"/>
    </row>
    <row r="145" hidden="1" ht="56.25" customHeight="1">
      <c r="A145" s="96"/>
      <c r="B145" s="32"/>
      <c r="C145" s="97" t="s">
        <v>168</v>
      </c>
      <c r="D145" s="32"/>
      <c r="E145" s="32"/>
      <c r="F145" s="32"/>
      <c r="G145" s="33"/>
      <c r="H145" s="32"/>
      <c r="I145" s="33"/>
      <c r="J145" s="33"/>
      <c r="K145" s="33"/>
      <c r="L145" s="33"/>
      <c r="M145" s="32"/>
      <c r="N145" s="33"/>
    </row>
    <row r="146" hidden="1" ht="36.75" customHeight="1">
      <c r="A146" s="96"/>
      <c r="B146" s="32"/>
      <c r="C146" s="97" t="s">
        <v>169</v>
      </c>
      <c r="D146" s="32"/>
      <c r="E146" s="32"/>
      <c r="F146" s="32"/>
      <c r="G146" s="33"/>
      <c r="H146" s="32"/>
      <c r="I146" s="33"/>
      <c r="J146" s="33"/>
      <c r="K146" s="33"/>
      <c r="L146" s="33"/>
      <c r="M146" s="32"/>
      <c r="N146" s="33"/>
    </row>
    <row r="147" hidden="1" ht="17.25" customHeight="1">
      <c r="A147" s="96"/>
      <c r="B147" s="32"/>
      <c r="C147" s="97" t="s">
        <v>157</v>
      </c>
      <c r="D147" s="32"/>
      <c r="E147" s="32"/>
      <c r="F147" s="32"/>
      <c r="G147" s="33"/>
      <c r="H147" s="32"/>
      <c r="I147" s="33"/>
      <c r="J147" s="33"/>
      <c r="K147" s="33"/>
      <c r="L147" s="33"/>
      <c r="M147" s="32"/>
      <c r="N147" s="33"/>
    </row>
    <row r="148" ht="45.75" customHeight="1">
      <c r="A148" s="105" t="s">
        <v>67</v>
      </c>
      <c r="B148" s="106"/>
      <c r="C148" s="107" t="s">
        <v>170</v>
      </c>
      <c r="D148" s="108"/>
      <c r="E148" s="32"/>
      <c r="F148" s="108"/>
      <c r="G148" s="109"/>
      <c r="H148" s="108"/>
      <c r="I148" s="110"/>
      <c r="J148" s="33"/>
      <c r="K148" s="33"/>
      <c r="L148" s="33"/>
      <c r="M148" s="111"/>
      <c r="N148" s="112"/>
    </row>
    <row r="149" ht="14.25" customHeight="1">
      <c r="A149" s="84"/>
      <c r="B149" s="85"/>
      <c r="C149" s="86"/>
      <c r="D149" s="73"/>
      <c r="E149" s="74"/>
      <c r="F149" s="74"/>
      <c r="G149" s="75"/>
      <c r="H149" s="74"/>
      <c r="I149" s="75"/>
      <c r="J149" s="75"/>
      <c r="K149" s="75"/>
      <c r="L149" s="75"/>
      <c r="M149" s="76"/>
      <c r="N149" s="77"/>
    </row>
    <row r="150" ht="16.5" customHeight="1">
      <c r="A150" s="87" t="s">
        <v>171</v>
      </c>
      <c r="B150" s="88"/>
      <c r="C150" s="89" t="s">
        <v>172</v>
      </c>
      <c r="D150" s="90" t="s">
        <v>71</v>
      </c>
      <c r="E150" s="103"/>
      <c r="F150" s="103">
        <v>27.600000000000001</v>
      </c>
      <c r="G150" s="104"/>
      <c r="H150" s="91">
        <v>1</v>
      </c>
      <c r="I150" s="93"/>
      <c r="J150" s="94"/>
      <c r="K150" s="93"/>
      <c r="L150" s="93"/>
      <c r="M150" s="95">
        <f>IF(ISNUMBER($K150),IF(ISNUMBER($G150),ROUND($K150*$G150,2),ROUND($K150*$F150,2)),IF(ISNUMBER($G150),ROUND($I150*$G150,2),ROUND($I150*$F150,2)))</f>
        <v>0</v>
      </c>
      <c r="N150" s="77"/>
    </row>
    <row r="151" hidden="1" ht="27" customHeight="1">
      <c r="A151" s="96"/>
      <c r="B151" s="32"/>
      <c r="C151" s="97" t="s">
        <v>173</v>
      </c>
      <c r="D151" s="32"/>
      <c r="E151" s="32"/>
      <c r="F151" s="32"/>
      <c r="G151" s="33"/>
      <c r="H151" s="32"/>
      <c r="I151" s="33"/>
      <c r="J151" s="33"/>
      <c r="K151" s="33"/>
      <c r="L151" s="33"/>
      <c r="M151" s="32"/>
      <c r="N151" s="33"/>
    </row>
    <row r="152" hidden="1" ht="27" customHeight="1">
      <c r="A152" s="96"/>
      <c r="B152" s="32"/>
      <c r="C152" s="97" t="s">
        <v>174</v>
      </c>
      <c r="D152" s="32"/>
      <c r="E152" s="32"/>
      <c r="F152" s="32"/>
      <c r="G152" s="33"/>
      <c r="H152" s="32"/>
      <c r="I152" s="33"/>
      <c r="J152" s="33"/>
      <c r="K152" s="33"/>
      <c r="L152" s="33"/>
      <c r="M152" s="32"/>
      <c r="N152" s="33"/>
    </row>
    <row r="153" hidden="1" ht="36.75" customHeight="1">
      <c r="A153" s="96"/>
      <c r="B153" s="32"/>
      <c r="C153" s="97" t="s">
        <v>175</v>
      </c>
      <c r="D153" s="32"/>
      <c r="E153" s="32"/>
      <c r="F153" s="32"/>
      <c r="G153" s="33"/>
      <c r="H153" s="32"/>
      <c r="I153" s="33"/>
      <c r="J153" s="33"/>
      <c r="K153" s="33"/>
      <c r="L153" s="33"/>
      <c r="M153" s="32"/>
      <c r="N153" s="33"/>
    </row>
    <row r="154" hidden="1" ht="36.75" customHeight="1">
      <c r="A154" s="96"/>
      <c r="B154" s="32"/>
      <c r="C154" s="97" t="s">
        <v>176</v>
      </c>
      <c r="D154" s="32"/>
      <c r="E154" s="32"/>
      <c r="F154" s="32"/>
      <c r="G154" s="33"/>
      <c r="H154" s="32"/>
      <c r="I154" s="33"/>
      <c r="J154" s="33"/>
      <c r="K154" s="33"/>
      <c r="L154" s="33"/>
      <c r="M154" s="32"/>
      <c r="N154" s="33"/>
    </row>
    <row r="155" hidden="1" ht="66" customHeight="1">
      <c r="A155" s="96"/>
      <c r="B155" s="32"/>
      <c r="C155" s="97" t="s">
        <v>177</v>
      </c>
      <c r="D155" s="32"/>
      <c r="E155" s="32"/>
      <c r="F155" s="32"/>
      <c r="G155" s="33"/>
      <c r="H155" s="32"/>
      <c r="I155" s="33"/>
      <c r="J155" s="33"/>
      <c r="K155" s="33"/>
      <c r="L155" s="33"/>
      <c r="M155" s="32"/>
      <c r="N155" s="33"/>
    </row>
    <row r="156" hidden="1" ht="27" customHeight="1">
      <c r="A156" s="96"/>
      <c r="B156" s="32"/>
      <c r="C156" s="97" t="s">
        <v>178</v>
      </c>
      <c r="D156" s="32"/>
      <c r="E156" s="32"/>
      <c r="F156" s="32"/>
      <c r="G156" s="33"/>
      <c r="H156" s="32"/>
      <c r="I156" s="33"/>
      <c r="J156" s="33"/>
      <c r="K156" s="33"/>
      <c r="L156" s="33"/>
      <c r="M156" s="32"/>
      <c r="N156" s="33"/>
    </row>
    <row r="157" hidden="1" ht="17.25" customHeight="1">
      <c r="A157" s="96"/>
      <c r="B157" s="32"/>
      <c r="C157" s="97" t="s">
        <v>179</v>
      </c>
      <c r="D157" s="32"/>
      <c r="E157" s="32"/>
      <c r="F157" s="32"/>
      <c r="G157" s="33"/>
      <c r="H157" s="32"/>
      <c r="I157" s="33"/>
      <c r="J157" s="33"/>
      <c r="K157" s="33"/>
      <c r="L157" s="33"/>
      <c r="M157" s="32"/>
      <c r="N157" s="33"/>
    </row>
    <row r="158" hidden="1" ht="17.25" customHeight="1">
      <c r="A158" s="96"/>
      <c r="B158" s="32"/>
      <c r="C158" s="97" t="s">
        <v>180</v>
      </c>
      <c r="D158" s="32"/>
      <c r="E158" s="32"/>
      <c r="F158" s="32"/>
      <c r="G158" s="33"/>
      <c r="H158" s="32"/>
      <c r="I158" s="33"/>
      <c r="J158" s="33"/>
      <c r="K158" s="33"/>
      <c r="L158" s="33"/>
      <c r="M158" s="32"/>
      <c r="N158" s="33"/>
    </row>
    <row r="159" hidden="1" ht="17.25" customHeight="1">
      <c r="A159" s="96"/>
      <c r="B159" s="32"/>
      <c r="C159" s="97" t="s">
        <v>181</v>
      </c>
      <c r="D159" s="32"/>
      <c r="E159" s="32"/>
      <c r="F159" s="32"/>
      <c r="G159" s="33"/>
      <c r="H159" s="32"/>
      <c r="I159" s="33"/>
      <c r="J159" s="33"/>
      <c r="K159" s="33"/>
      <c r="L159" s="33"/>
      <c r="M159" s="32"/>
      <c r="N159" s="33"/>
    </row>
    <row r="160" ht="58.5" customHeight="1">
      <c r="A160" s="105" t="s">
        <v>67</v>
      </c>
      <c r="B160" s="106"/>
      <c r="C160" s="107" t="s">
        <v>182</v>
      </c>
      <c r="D160" s="108"/>
      <c r="E160" s="32"/>
      <c r="F160" s="108"/>
      <c r="G160" s="109"/>
      <c r="H160" s="108"/>
      <c r="I160" s="110"/>
      <c r="J160" s="33"/>
      <c r="K160" s="33"/>
      <c r="L160" s="33"/>
      <c r="M160" s="111"/>
      <c r="N160" s="112"/>
    </row>
    <row r="161" ht="14.25" customHeight="1">
      <c r="A161" s="84"/>
      <c r="B161" s="85"/>
      <c r="C161" s="86"/>
      <c r="D161" s="73"/>
      <c r="E161" s="74"/>
      <c r="F161" s="74"/>
      <c r="G161" s="75"/>
      <c r="H161" s="74"/>
      <c r="I161" s="75"/>
      <c r="J161" s="75"/>
      <c r="K161" s="75"/>
      <c r="L161" s="75"/>
      <c r="M161" s="76"/>
      <c r="N161" s="77"/>
    </row>
    <row r="162" ht="16.5" customHeight="1">
      <c r="A162" s="87" t="s">
        <v>183</v>
      </c>
      <c r="B162" s="88"/>
      <c r="C162" s="89" t="s">
        <v>184</v>
      </c>
      <c r="D162" s="90" t="s">
        <v>185</v>
      </c>
      <c r="E162" s="91"/>
      <c r="F162" s="91">
        <v>1</v>
      </c>
      <c r="G162" s="92"/>
      <c r="H162" s="91">
        <v>1</v>
      </c>
      <c r="I162" s="93"/>
      <c r="J162" s="94"/>
      <c r="K162" s="93"/>
      <c r="L162" s="93"/>
      <c r="M162" s="95">
        <f>IF(ISNUMBER($K162),IF(ISNUMBER($G162),ROUND($K162*$G162,2),ROUND($K162*$F162,2)),IF(ISNUMBER($G162),ROUND($I162*$G162,2),ROUND($I162*$F162,2)))</f>
        <v>0</v>
      </c>
      <c r="N162" s="77"/>
    </row>
    <row r="163" hidden="1" ht="56.25" customHeight="1">
      <c r="A163" s="96"/>
      <c r="B163" s="32"/>
      <c r="C163" s="97" t="s">
        <v>186</v>
      </c>
      <c r="D163" s="32"/>
      <c r="E163" s="32"/>
      <c r="F163" s="32"/>
      <c r="G163" s="33"/>
      <c r="H163" s="32"/>
      <c r="I163" s="33"/>
      <c r="J163" s="33"/>
      <c r="K163" s="33"/>
      <c r="L163" s="33"/>
      <c r="M163" s="32"/>
      <c r="N163" s="33"/>
    </row>
    <row r="164" hidden="1" ht="27" customHeight="1">
      <c r="A164" s="96"/>
      <c r="B164" s="32"/>
      <c r="C164" s="97" t="s">
        <v>187</v>
      </c>
      <c r="D164" s="32"/>
      <c r="E164" s="32"/>
      <c r="F164" s="32"/>
      <c r="G164" s="33"/>
      <c r="H164" s="32"/>
      <c r="I164" s="33"/>
      <c r="J164" s="33"/>
      <c r="K164" s="33"/>
      <c r="L164" s="33"/>
      <c r="M164" s="32"/>
      <c r="N164" s="33"/>
    </row>
    <row r="165" hidden="1" ht="36.75" customHeight="1">
      <c r="A165" s="96"/>
      <c r="B165" s="32"/>
      <c r="C165" s="97" t="s">
        <v>188</v>
      </c>
      <c r="D165" s="32"/>
      <c r="E165" s="32"/>
      <c r="F165" s="32"/>
      <c r="G165" s="33"/>
      <c r="H165" s="32"/>
      <c r="I165" s="33"/>
      <c r="J165" s="33"/>
      <c r="K165" s="33"/>
      <c r="L165" s="33"/>
      <c r="M165" s="32"/>
      <c r="N165" s="33"/>
    </row>
    <row r="166" hidden="1" ht="36.75" customHeight="1">
      <c r="A166" s="96"/>
      <c r="B166" s="32"/>
      <c r="C166" s="97" t="s">
        <v>189</v>
      </c>
      <c r="D166" s="32"/>
      <c r="E166" s="32"/>
      <c r="F166" s="32"/>
      <c r="G166" s="33"/>
      <c r="H166" s="32"/>
      <c r="I166" s="33"/>
      <c r="J166" s="33"/>
      <c r="K166" s="33"/>
      <c r="L166" s="33"/>
      <c r="M166" s="32"/>
      <c r="N166" s="33"/>
    </row>
    <row r="167" hidden="1" ht="17.25" customHeight="1">
      <c r="A167" s="96"/>
      <c r="B167" s="32"/>
      <c r="C167" s="97" t="s">
        <v>190</v>
      </c>
      <c r="D167" s="32"/>
      <c r="E167" s="32"/>
      <c r="F167" s="32"/>
      <c r="G167" s="33"/>
      <c r="H167" s="32"/>
      <c r="I167" s="33"/>
      <c r="J167" s="33"/>
      <c r="K167" s="33"/>
      <c r="L167" s="33"/>
      <c r="M167" s="32"/>
      <c r="N167" s="33"/>
    </row>
    <row r="168" hidden="1" ht="17.25" customHeight="1">
      <c r="A168" s="96"/>
      <c r="B168" s="32"/>
      <c r="C168" s="97" t="s">
        <v>191</v>
      </c>
      <c r="D168" s="32"/>
      <c r="E168" s="32"/>
      <c r="F168" s="32"/>
      <c r="G168" s="33"/>
      <c r="H168" s="32"/>
      <c r="I168" s="33"/>
      <c r="J168" s="33"/>
      <c r="K168" s="33"/>
      <c r="L168" s="33"/>
      <c r="M168" s="32"/>
      <c r="N168" s="33"/>
    </row>
    <row r="169" ht="33" customHeight="1">
      <c r="A169" s="105" t="s">
        <v>67</v>
      </c>
      <c r="B169" s="106"/>
      <c r="C169" s="107" t="s">
        <v>192</v>
      </c>
      <c r="D169" s="108"/>
      <c r="E169" s="32"/>
      <c r="F169" s="108"/>
      <c r="G169" s="109"/>
      <c r="H169" s="108"/>
      <c r="I169" s="110"/>
      <c r="J169" s="33"/>
      <c r="K169" s="33"/>
      <c r="L169" s="33"/>
      <c r="M169" s="111"/>
      <c r="N169" s="112"/>
    </row>
    <row r="170" ht="14.25" customHeight="1">
      <c r="A170" s="84"/>
      <c r="B170" s="85"/>
      <c r="C170" s="86"/>
      <c r="D170" s="73"/>
      <c r="E170" s="74"/>
      <c r="F170" s="74"/>
      <c r="G170" s="75"/>
      <c r="H170" s="74"/>
      <c r="I170" s="75"/>
      <c r="J170" s="75"/>
      <c r="K170" s="75"/>
      <c r="L170" s="75"/>
      <c r="M170" s="76"/>
      <c r="N170" s="77"/>
    </row>
    <row r="171" ht="16.5" customHeight="1">
      <c r="A171" s="87" t="s">
        <v>193</v>
      </c>
      <c r="B171" s="88"/>
      <c r="C171" s="89" t="s">
        <v>194</v>
      </c>
      <c r="D171" s="90" t="s">
        <v>185</v>
      </c>
      <c r="E171" s="91"/>
      <c r="F171" s="91">
        <v>2</v>
      </c>
      <c r="G171" s="92"/>
      <c r="H171" s="91">
        <v>1</v>
      </c>
      <c r="I171" s="93"/>
      <c r="J171" s="94"/>
      <c r="K171" s="93"/>
      <c r="L171" s="93"/>
      <c r="M171" s="95">
        <f>IF(ISNUMBER($K171),IF(ISNUMBER($G171),ROUND($K171*$G171,2),ROUND($K171*$F171,2)),IF(ISNUMBER($G171),ROUND($I171*$G171,2),ROUND($I171*$F171,2)))</f>
        <v>0</v>
      </c>
      <c r="N171" s="77"/>
    </row>
    <row r="172" hidden="1" ht="46.5" customHeight="1">
      <c r="A172" s="96"/>
      <c r="B172" s="32"/>
      <c r="C172" s="97" t="s">
        <v>195</v>
      </c>
      <c r="D172" s="32"/>
      <c r="E172" s="32"/>
      <c r="F172" s="32"/>
      <c r="G172" s="33"/>
      <c r="H172" s="32"/>
      <c r="I172" s="33"/>
      <c r="J172" s="33"/>
      <c r="K172" s="33"/>
      <c r="L172" s="33"/>
      <c r="M172" s="32"/>
      <c r="N172" s="33"/>
    </row>
    <row r="173" hidden="1" ht="27" customHeight="1">
      <c r="A173" s="96"/>
      <c r="B173" s="32"/>
      <c r="C173" s="97" t="s">
        <v>196</v>
      </c>
      <c r="D173" s="32"/>
      <c r="E173" s="32"/>
      <c r="F173" s="32"/>
      <c r="G173" s="33"/>
      <c r="H173" s="32"/>
      <c r="I173" s="33"/>
      <c r="J173" s="33"/>
      <c r="K173" s="33"/>
      <c r="L173" s="33"/>
      <c r="M173" s="32"/>
      <c r="N173" s="33"/>
    </row>
    <row r="174" hidden="1" ht="27" customHeight="1">
      <c r="A174" s="96"/>
      <c r="B174" s="32"/>
      <c r="C174" s="97" t="s">
        <v>197</v>
      </c>
      <c r="D174" s="32"/>
      <c r="E174" s="32"/>
      <c r="F174" s="32"/>
      <c r="G174" s="33"/>
      <c r="H174" s="32"/>
      <c r="I174" s="33"/>
      <c r="J174" s="33"/>
      <c r="K174" s="33"/>
      <c r="L174" s="33"/>
      <c r="M174" s="32"/>
      <c r="N174" s="33"/>
    </row>
    <row r="175" hidden="1" ht="17.25" customHeight="1">
      <c r="A175" s="96"/>
      <c r="B175" s="32"/>
      <c r="C175" s="97" t="s">
        <v>198</v>
      </c>
      <c r="D175" s="32"/>
      <c r="E175" s="32"/>
      <c r="F175" s="32"/>
      <c r="G175" s="33"/>
      <c r="H175" s="32"/>
      <c r="I175" s="33"/>
      <c r="J175" s="33"/>
      <c r="K175" s="33"/>
      <c r="L175" s="33"/>
      <c r="M175" s="32"/>
      <c r="N175" s="33"/>
    </row>
    <row r="176" hidden="1" ht="66" customHeight="1">
      <c r="A176" s="96"/>
      <c r="B176" s="32"/>
      <c r="C176" s="97" t="s">
        <v>199</v>
      </c>
      <c r="D176" s="32"/>
      <c r="E176" s="32"/>
      <c r="F176" s="32"/>
      <c r="G176" s="33"/>
      <c r="H176" s="32"/>
      <c r="I176" s="33"/>
      <c r="J176" s="33"/>
      <c r="K176" s="33"/>
      <c r="L176" s="33"/>
      <c r="M176" s="32"/>
      <c r="N176" s="33"/>
    </row>
    <row r="177" hidden="1" ht="17.25" customHeight="1">
      <c r="A177" s="96"/>
      <c r="B177" s="32"/>
      <c r="C177" s="97" t="s">
        <v>191</v>
      </c>
      <c r="D177" s="32"/>
      <c r="E177" s="32"/>
      <c r="F177" s="32"/>
      <c r="G177" s="33"/>
      <c r="H177" s="32"/>
      <c r="I177" s="33"/>
      <c r="J177" s="33"/>
      <c r="K177" s="33"/>
      <c r="L177" s="33"/>
      <c r="M177" s="32"/>
      <c r="N177" s="33"/>
    </row>
    <row r="178" ht="33" customHeight="1">
      <c r="A178" s="105" t="s">
        <v>67</v>
      </c>
      <c r="B178" s="106"/>
      <c r="C178" s="107" t="s">
        <v>200</v>
      </c>
      <c r="D178" s="108"/>
      <c r="E178" s="32"/>
      <c r="F178" s="108"/>
      <c r="G178" s="109"/>
      <c r="H178" s="108"/>
      <c r="I178" s="110"/>
      <c r="J178" s="33"/>
      <c r="K178" s="33"/>
      <c r="L178" s="33"/>
      <c r="M178" s="111"/>
      <c r="N178" s="112"/>
    </row>
    <row r="179" ht="14.25" customHeight="1">
      <c r="A179" s="84"/>
      <c r="B179" s="85"/>
      <c r="C179" s="86"/>
      <c r="D179" s="73"/>
      <c r="E179" s="74"/>
      <c r="F179" s="74"/>
      <c r="G179" s="75"/>
      <c r="H179" s="74"/>
      <c r="I179" s="75"/>
      <c r="J179" s="75"/>
      <c r="K179" s="75"/>
      <c r="L179" s="75"/>
      <c r="M179" s="76"/>
      <c r="N179" s="77"/>
    </row>
    <row r="180" ht="16.5" customHeight="1">
      <c r="A180" s="87" t="s">
        <v>201</v>
      </c>
      <c r="B180" s="88"/>
      <c r="C180" s="89" t="s">
        <v>202</v>
      </c>
      <c r="D180" s="90" t="s">
        <v>54</v>
      </c>
      <c r="E180" s="103"/>
      <c r="F180" s="103">
        <v>3.6499999999999999</v>
      </c>
      <c r="G180" s="104"/>
      <c r="H180" s="91">
        <v>1</v>
      </c>
      <c r="I180" s="93"/>
      <c r="J180" s="94"/>
      <c r="K180" s="93"/>
      <c r="L180" s="93"/>
      <c r="M180" s="95">
        <f>IF(ISNUMBER($K180),IF(ISNUMBER($G180),ROUND($K180*$G180,2),ROUND($K180*$F180,2)),IF(ISNUMBER($G180),ROUND($I180*$G180,2),ROUND($I180*$F180,2)))</f>
        <v>0</v>
      </c>
      <c r="N180" s="77"/>
    </row>
    <row r="181" hidden="1" ht="46.5" customHeight="1">
      <c r="A181" s="96"/>
      <c r="B181" s="32"/>
      <c r="C181" s="97" t="s">
        <v>203</v>
      </c>
      <c r="D181" s="32"/>
      <c r="E181" s="32"/>
      <c r="F181" s="32"/>
      <c r="G181" s="33"/>
      <c r="H181" s="32"/>
      <c r="I181" s="33"/>
      <c r="J181" s="33"/>
      <c r="K181" s="33"/>
      <c r="L181" s="33"/>
      <c r="M181" s="32"/>
      <c r="N181" s="33"/>
    </row>
    <row r="182" hidden="1" ht="66" customHeight="1">
      <c r="A182" s="96"/>
      <c r="B182" s="32"/>
      <c r="C182" s="97" t="s">
        <v>204</v>
      </c>
      <c r="D182" s="32"/>
      <c r="E182" s="32"/>
      <c r="F182" s="32"/>
      <c r="G182" s="33"/>
      <c r="H182" s="32"/>
      <c r="I182" s="33"/>
      <c r="J182" s="33"/>
      <c r="K182" s="33"/>
      <c r="L182" s="33"/>
      <c r="M182" s="32"/>
      <c r="N182" s="33"/>
    </row>
    <row r="183" hidden="1" ht="36.75" customHeight="1">
      <c r="A183" s="96"/>
      <c r="B183" s="32"/>
      <c r="C183" s="97" t="s">
        <v>205</v>
      </c>
      <c r="D183" s="32"/>
      <c r="E183" s="32"/>
      <c r="F183" s="32"/>
      <c r="G183" s="33"/>
      <c r="H183" s="32"/>
      <c r="I183" s="33"/>
      <c r="J183" s="33"/>
      <c r="K183" s="33"/>
      <c r="L183" s="33"/>
      <c r="M183" s="32"/>
      <c r="N183" s="33"/>
    </row>
    <row r="184" hidden="1" ht="66" customHeight="1">
      <c r="A184" s="96"/>
      <c r="B184" s="32"/>
      <c r="C184" s="97" t="s">
        <v>206</v>
      </c>
      <c r="D184" s="32"/>
      <c r="E184" s="32"/>
      <c r="F184" s="32"/>
      <c r="G184" s="33"/>
      <c r="H184" s="32"/>
      <c r="I184" s="33"/>
      <c r="J184" s="33"/>
      <c r="K184" s="33"/>
      <c r="L184" s="33"/>
      <c r="M184" s="32"/>
      <c r="N184" s="33"/>
    </row>
    <row r="185" hidden="1" ht="56.25" customHeight="1">
      <c r="A185" s="96"/>
      <c r="B185" s="32"/>
      <c r="C185" s="97" t="s">
        <v>207</v>
      </c>
      <c r="D185" s="32"/>
      <c r="E185" s="32"/>
      <c r="F185" s="32"/>
      <c r="G185" s="33"/>
      <c r="H185" s="32"/>
      <c r="I185" s="33"/>
      <c r="J185" s="33"/>
      <c r="K185" s="33"/>
      <c r="L185" s="33"/>
      <c r="M185" s="32"/>
      <c r="N185" s="33"/>
    </row>
    <row r="186" hidden="1" ht="27" customHeight="1">
      <c r="A186" s="96"/>
      <c r="B186" s="32"/>
      <c r="C186" s="97" t="s">
        <v>208</v>
      </c>
      <c r="D186" s="32"/>
      <c r="E186" s="32"/>
      <c r="F186" s="32"/>
      <c r="G186" s="33"/>
      <c r="H186" s="32"/>
      <c r="I186" s="33"/>
      <c r="J186" s="33"/>
      <c r="K186" s="33"/>
      <c r="L186" s="33"/>
      <c r="M186" s="32"/>
      <c r="N186" s="33"/>
    </row>
    <row r="187" hidden="1" ht="17.25" customHeight="1">
      <c r="A187" s="96"/>
      <c r="B187" s="32"/>
      <c r="C187" s="97" t="s">
        <v>66</v>
      </c>
      <c r="D187" s="32"/>
      <c r="E187" s="32"/>
      <c r="F187" s="32"/>
      <c r="G187" s="33"/>
      <c r="H187" s="32"/>
      <c r="I187" s="33"/>
      <c r="J187" s="33"/>
      <c r="K187" s="33"/>
      <c r="L187" s="33"/>
      <c r="M187" s="32"/>
      <c r="N187" s="33"/>
    </row>
    <row r="188" ht="33" customHeight="1">
      <c r="A188" s="105" t="s">
        <v>67</v>
      </c>
      <c r="B188" s="106"/>
      <c r="C188" s="107" t="s">
        <v>209</v>
      </c>
      <c r="D188" s="108"/>
      <c r="E188" s="32"/>
      <c r="F188" s="108"/>
      <c r="G188" s="109"/>
      <c r="H188" s="108"/>
      <c r="I188" s="110"/>
      <c r="J188" s="33"/>
      <c r="K188" s="33"/>
      <c r="L188" s="33"/>
      <c r="M188" s="111"/>
      <c r="N188" s="112"/>
    </row>
    <row r="189" ht="14.25" customHeight="1">
      <c r="A189" s="84"/>
      <c r="B189" s="85"/>
      <c r="C189" s="86"/>
      <c r="D189" s="73"/>
      <c r="E189" s="74"/>
      <c r="F189" s="74"/>
      <c r="G189" s="75"/>
      <c r="H189" s="74"/>
      <c r="I189" s="75"/>
      <c r="J189" s="75"/>
      <c r="K189" s="75"/>
      <c r="L189" s="75"/>
      <c r="M189" s="76"/>
      <c r="N189" s="77"/>
    </row>
    <row r="190" ht="16.5" customHeight="1">
      <c r="A190" s="87" t="s">
        <v>210</v>
      </c>
      <c r="B190" s="88"/>
      <c r="C190" s="89" t="s">
        <v>211</v>
      </c>
      <c r="D190" s="90" t="s">
        <v>54</v>
      </c>
      <c r="E190" s="103"/>
      <c r="F190" s="103">
        <v>355</v>
      </c>
      <c r="G190" s="104"/>
      <c r="H190" s="91">
        <v>1</v>
      </c>
      <c r="I190" s="93"/>
      <c r="J190" s="94"/>
      <c r="K190" s="93"/>
      <c r="L190" s="93"/>
      <c r="M190" s="95">
        <f>IF(ISNUMBER($K190),IF(ISNUMBER($G190),ROUND($K190*$G190,2),ROUND($K190*$F190,2)),IF(ISNUMBER($G190),ROUND($I190*$G190,2),ROUND($I190*$F190,2)))</f>
        <v>0</v>
      </c>
      <c r="N190" s="77"/>
    </row>
    <row r="191" hidden="1" ht="56.25" customHeight="1">
      <c r="A191" s="96"/>
      <c r="B191" s="32"/>
      <c r="C191" s="97" t="s">
        <v>212</v>
      </c>
      <c r="D191" s="32"/>
      <c r="E191" s="32"/>
      <c r="F191" s="32"/>
      <c r="G191" s="33"/>
      <c r="H191" s="32"/>
      <c r="I191" s="33"/>
      <c r="J191" s="33"/>
      <c r="K191" s="33"/>
      <c r="L191" s="33"/>
      <c r="M191" s="32"/>
      <c r="N191" s="33"/>
    </row>
    <row r="192" hidden="1" ht="17.25" customHeight="1">
      <c r="A192" s="96"/>
      <c r="B192" s="32"/>
      <c r="C192" s="97" t="s">
        <v>213</v>
      </c>
      <c r="D192" s="32"/>
      <c r="E192" s="32"/>
      <c r="F192" s="32"/>
      <c r="G192" s="33"/>
      <c r="H192" s="32"/>
      <c r="I192" s="33"/>
      <c r="J192" s="33"/>
      <c r="K192" s="33"/>
      <c r="L192" s="33"/>
      <c r="M192" s="32"/>
      <c r="N192" s="33"/>
    </row>
    <row r="193" hidden="1" ht="17.25" customHeight="1">
      <c r="A193" s="96"/>
      <c r="B193" s="32"/>
      <c r="C193" s="97" t="s">
        <v>214</v>
      </c>
      <c r="D193" s="32"/>
      <c r="E193" s="32"/>
      <c r="F193" s="32"/>
      <c r="G193" s="33"/>
      <c r="H193" s="32"/>
      <c r="I193" s="33"/>
      <c r="J193" s="33"/>
      <c r="K193" s="33"/>
      <c r="L193" s="33"/>
      <c r="M193" s="32"/>
      <c r="N193" s="33"/>
    </row>
    <row r="194" hidden="1" ht="17.25" customHeight="1">
      <c r="A194" s="96"/>
      <c r="B194" s="32"/>
      <c r="C194" s="97" t="s">
        <v>114</v>
      </c>
      <c r="D194" s="32"/>
      <c r="E194" s="32"/>
      <c r="F194" s="32"/>
      <c r="G194" s="33"/>
      <c r="H194" s="32"/>
      <c r="I194" s="33"/>
      <c r="J194" s="33"/>
      <c r="K194" s="33"/>
      <c r="L194" s="33"/>
      <c r="M194" s="32"/>
      <c r="N194" s="33"/>
    </row>
    <row r="195" ht="20.25" customHeight="1">
      <c r="A195" s="105" t="s">
        <v>67</v>
      </c>
      <c r="B195" s="106"/>
      <c r="C195" s="107" t="s">
        <v>215</v>
      </c>
      <c r="D195" s="108"/>
      <c r="E195" s="32"/>
      <c r="F195" s="108"/>
      <c r="G195" s="109"/>
      <c r="H195" s="108"/>
      <c r="I195" s="110"/>
      <c r="J195" s="33"/>
      <c r="K195" s="33"/>
      <c r="L195" s="33"/>
      <c r="M195" s="111"/>
      <c r="N195" s="112"/>
    </row>
    <row r="196" ht="14.25" customHeight="1">
      <c r="A196" s="84"/>
      <c r="B196" s="85"/>
      <c r="C196" s="86"/>
      <c r="D196" s="73"/>
      <c r="E196" s="74"/>
      <c r="F196" s="74"/>
      <c r="G196" s="75"/>
      <c r="H196" s="74"/>
      <c r="I196" s="75"/>
      <c r="J196" s="75"/>
      <c r="K196" s="75"/>
      <c r="L196" s="75"/>
      <c r="M196" s="76"/>
      <c r="N196" s="77"/>
    </row>
    <row r="197" ht="16.5" customHeight="1">
      <c r="A197" s="87" t="s">
        <v>216</v>
      </c>
      <c r="B197" s="88"/>
      <c r="C197" s="89" t="s">
        <v>217</v>
      </c>
      <c r="D197" s="90" t="s">
        <v>54</v>
      </c>
      <c r="E197" s="103"/>
      <c r="F197" s="103">
        <v>27.530000000000001</v>
      </c>
      <c r="G197" s="104"/>
      <c r="H197" s="91">
        <v>1</v>
      </c>
      <c r="I197" s="93"/>
      <c r="J197" s="94"/>
      <c r="K197" s="93"/>
      <c r="L197" s="93"/>
      <c r="M197" s="95">
        <f>IF(ISNUMBER($K197),IF(ISNUMBER($G197),ROUND($K197*$G197,2),ROUND($K197*$F197,2)),IF(ISNUMBER($G197),ROUND($I197*$G197,2),ROUND($I197*$F197,2)))</f>
        <v>0</v>
      </c>
      <c r="N197" s="77"/>
    </row>
    <row r="198" hidden="1" ht="36.75" customHeight="1">
      <c r="A198" s="96"/>
      <c r="B198" s="32"/>
      <c r="C198" s="97" t="s">
        <v>218</v>
      </c>
      <c r="D198" s="32"/>
      <c r="E198" s="32"/>
      <c r="F198" s="32"/>
      <c r="G198" s="33"/>
      <c r="H198" s="32"/>
      <c r="I198" s="33"/>
      <c r="J198" s="33"/>
      <c r="K198" s="33"/>
      <c r="L198" s="33"/>
      <c r="M198" s="32"/>
      <c r="N198" s="33"/>
    </row>
    <row r="199" hidden="1" ht="27" customHeight="1">
      <c r="A199" s="96"/>
      <c r="B199" s="32"/>
      <c r="C199" s="97" t="s">
        <v>219</v>
      </c>
      <c r="D199" s="32"/>
      <c r="E199" s="32"/>
      <c r="F199" s="32"/>
      <c r="G199" s="33"/>
      <c r="H199" s="32"/>
      <c r="I199" s="33"/>
      <c r="J199" s="33"/>
      <c r="K199" s="33"/>
      <c r="L199" s="33"/>
      <c r="M199" s="32"/>
      <c r="N199" s="33"/>
    </row>
    <row r="200" hidden="1" ht="36.75" customHeight="1">
      <c r="A200" s="96"/>
      <c r="B200" s="32"/>
      <c r="C200" s="97" t="s">
        <v>220</v>
      </c>
      <c r="D200" s="32"/>
      <c r="E200" s="32"/>
      <c r="F200" s="32"/>
      <c r="G200" s="33"/>
      <c r="H200" s="32"/>
      <c r="I200" s="33"/>
      <c r="J200" s="33"/>
      <c r="K200" s="33"/>
      <c r="L200" s="33"/>
      <c r="M200" s="32"/>
      <c r="N200" s="33"/>
    </row>
    <row r="201" hidden="1" ht="17.25" customHeight="1">
      <c r="A201" s="96"/>
      <c r="B201" s="32"/>
      <c r="C201" s="97" t="s">
        <v>221</v>
      </c>
      <c r="D201" s="32"/>
      <c r="E201" s="32"/>
      <c r="F201" s="32"/>
      <c r="G201" s="33"/>
      <c r="H201" s="32"/>
      <c r="I201" s="33"/>
      <c r="J201" s="33"/>
      <c r="K201" s="33"/>
      <c r="L201" s="33"/>
      <c r="M201" s="32"/>
      <c r="N201" s="33"/>
    </row>
    <row r="202" hidden="1" ht="15" customHeight="1">
      <c r="A202" s="96"/>
      <c r="B202" s="32"/>
      <c r="C202" s="97"/>
      <c r="D202" s="32"/>
      <c r="E202" s="32"/>
      <c r="F202" s="32"/>
      <c r="G202" s="33"/>
      <c r="H202" s="32"/>
      <c r="I202" s="33"/>
      <c r="J202" s="33"/>
      <c r="K202" s="33"/>
      <c r="L202" s="33"/>
      <c r="M202" s="32"/>
      <c r="N202" s="33"/>
    </row>
    <row r="203" hidden="1" ht="17.25" customHeight="1">
      <c r="A203" s="96"/>
      <c r="B203" s="32"/>
      <c r="C203" s="97" t="s">
        <v>114</v>
      </c>
      <c r="D203" s="32"/>
      <c r="E203" s="32"/>
      <c r="F203" s="32"/>
      <c r="G203" s="33"/>
      <c r="H203" s="32"/>
      <c r="I203" s="33"/>
      <c r="J203" s="33"/>
      <c r="K203" s="33"/>
      <c r="L203" s="33"/>
      <c r="M203" s="32"/>
      <c r="N203" s="33"/>
    </row>
    <row r="204" ht="84" customHeight="1">
      <c r="A204" s="105" t="s">
        <v>67</v>
      </c>
      <c r="B204" s="106"/>
      <c r="C204" s="107" t="s">
        <v>222</v>
      </c>
      <c r="D204" s="108"/>
      <c r="E204" s="32"/>
      <c r="F204" s="108"/>
      <c r="G204" s="109"/>
      <c r="H204" s="108"/>
      <c r="I204" s="110"/>
      <c r="J204" s="33"/>
      <c r="K204" s="33"/>
      <c r="L204" s="33"/>
      <c r="M204" s="111"/>
      <c r="N204" s="112"/>
    </row>
    <row r="205" ht="14.25" customHeight="1">
      <c r="A205" s="84"/>
      <c r="B205" s="85"/>
      <c r="C205" s="86"/>
      <c r="D205" s="73"/>
      <c r="E205" s="74"/>
      <c r="F205" s="74"/>
      <c r="G205" s="75"/>
      <c r="H205" s="74"/>
      <c r="I205" s="75"/>
      <c r="J205" s="75"/>
      <c r="K205" s="75"/>
      <c r="L205" s="75"/>
      <c r="M205" s="76"/>
      <c r="N205" s="77"/>
    </row>
    <row r="206" ht="45" customHeight="1">
      <c r="A206" s="98" t="s">
        <v>223</v>
      </c>
      <c r="B206" s="99"/>
      <c r="C206" s="99"/>
      <c r="D206" s="99"/>
      <c r="E206" s="99"/>
      <c r="F206" s="99"/>
      <c r="G206" s="99"/>
      <c r="H206" s="99"/>
      <c r="I206" s="100"/>
      <c r="J206" s="33"/>
      <c r="K206" s="33"/>
      <c r="L206" s="33"/>
      <c r="M206" s="101">
        <f>M$127+M$138+M$143+M$150+M$162+M$171+M$180+M$190+M$197</f>
        <v>0</v>
      </c>
      <c r="N206" s="102"/>
    </row>
    <row r="207" ht="21" customHeight="1">
      <c r="A207" s="81" t="s">
        <v>224</v>
      </c>
      <c r="B207" s="82"/>
      <c r="C207" s="83" t="s">
        <v>225</v>
      </c>
      <c r="D207" s="73"/>
      <c r="E207" s="74"/>
      <c r="F207" s="74"/>
      <c r="G207" s="75"/>
      <c r="H207" s="74"/>
      <c r="I207" s="75"/>
      <c r="J207" s="75"/>
      <c r="K207" s="75"/>
      <c r="L207" s="75"/>
      <c r="M207" s="76"/>
      <c r="N207" s="77"/>
    </row>
    <row r="208" ht="14.25" customHeight="1">
      <c r="A208" s="84"/>
      <c r="B208" s="85"/>
      <c r="C208" s="86"/>
      <c r="D208" s="73"/>
      <c r="E208" s="74"/>
      <c r="F208" s="74"/>
      <c r="G208" s="75"/>
      <c r="H208" s="74"/>
      <c r="I208" s="75"/>
      <c r="J208" s="75"/>
      <c r="K208" s="75"/>
      <c r="L208" s="75"/>
      <c r="M208" s="76"/>
      <c r="N208" s="77"/>
    </row>
    <row r="209" ht="16.5" customHeight="1">
      <c r="A209" s="87" t="s">
        <v>226</v>
      </c>
      <c r="B209" s="88"/>
      <c r="C209" s="89" t="s">
        <v>227</v>
      </c>
      <c r="D209" s="90" t="s">
        <v>54</v>
      </c>
      <c r="E209" s="103"/>
      <c r="F209" s="103">
        <v>1678.3</v>
      </c>
      <c r="G209" s="104"/>
      <c r="H209" s="91">
        <v>1</v>
      </c>
      <c r="I209" s="93"/>
      <c r="J209" s="94"/>
      <c r="K209" s="93"/>
      <c r="L209" s="93"/>
      <c r="M209" s="95">
        <f>IF(ISNUMBER($K209),IF(ISNUMBER($G209),ROUND($K209*$G209,2),ROUND($K209*$F209,2)),IF(ISNUMBER($G209),ROUND($I209*$G209,2),ROUND($I209*$F209,2)))</f>
        <v>0</v>
      </c>
      <c r="N209" s="77"/>
    </row>
    <row r="210" hidden="1" ht="56.25" customHeight="1">
      <c r="A210" s="96"/>
      <c r="B210" s="32"/>
      <c r="C210" s="97" t="s">
        <v>228</v>
      </c>
      <c r="D210" s="32"/>
      <c r="E210" s="32"/>
      <c r="F210" s="32"/>
      <c r="G210" s="33"/>
      <c r="H210" s="32"/>
      <c r="I210" s="33"/>
      <c r="J210" s="33"/>
      <c r="K210" s="33"/>
      <c r="L210" s="33"/>
      <c r="M210" s="32"/>
      <c r="N210" s="33"/>
    </row>
    <row r="211" hidden="1" ht="36.75" customHeight="1">
      <c r="A211" s="96"/>
      <c r="B211" s="32"/>
      <c r="C211" s="97" t="s">
        <v>229</v>
      </c>
      <c r="D211" s="32"/>
      <c r="E211" s="32"/>
      <c r="F211" s="32"/>
      <c r="G211" s="33"/>
      <c r="H211" s="32"/>
      <c r="I211" s="33"/>
      <c r="J211" s="33"/>
      <c r="K211" s="33"/>
      <c r="L211" s="33"/>
      <c r="M211" s="32"/>
      <c r="N211" s="33"/>
    </row>
    <row r="212" hidden="1" ht="36.75" customHeight="1">
      <c r="A212" s="96"/>
      <c r="B212" s="32"/>
      <c r="C212" s="97" t="s">
        <v>230</v>
      </c>
      <c r="D212" s="32"/>
      <c r="E212" s="32"/>
      <c r="F212" s="32"/>
      <c r="G212" s="33"/>
      <c r="H212" s="32"/>
      <c r="I212" s="33"/>
      <c r="J212" s="33"/>
      <c r="K212" s="33"/>
      <c r="L212" s="33"/>
      <c r="M212" s="32"/>
      <c r="N212" s="33"/>
    </row>
    <row r="213" hidden="1" ht="46.5" customHeight="1">
      <c r="A213" s="96"/>
      <c r="B213" s="32"/>
      <c r="C213" s="97" t="s">
        <v>231</v>
      </c>
      <c r="D213" s="32"/>
      <c r="E213" s="32"/>
      <c r="F213" s="32"/>
      <c r="G213" s="33"/>
      <c r="H213" s="32"/>
      <c r="I213" s="33"/>
      <c r="J213" s="33"/>
      <c r="K213" s="33"/>
      <c r="L213" s="33"/>
      <c r="M213" s="32"/>
      <c r="N213" s="33"/>
    </row>
    <row r="214" hidden="1" ht="17.25" customHeight="1">
      <c r="A214" s="96"/>
      <c r="B214" s="32"/>
      <c r="C214" s="97" t="s">
        <v>232</v>
      </c>
      <c r="D214" s="32"/>
      <c r="E214" s="32"/>
      <c r="F214" s="32"/>
      <c r="G214" s="33"/>
      <c r="H214" s="32"/>
      <c r="I214" s="33"/>
      <c r="J214" s="33"/>
      <c r="K214" s="33"/>
      <c r="L214" s="33"/>
      <c r="M214" s="32"/>
      <c r="N214" s="33"/>
    </row>
    <row r="215" hidden="1" ht="36.75" customHeight="1">
      <c r="A215" s="96"/>
      <c r="B215" s="32"/>
      <c r="C215" s="97" t="s">
        <v>233</v>
      </c>
      <c r="D215" s="32"/>
      <c r="E215" s="32"/>
      <c r="F215" s="32"/>
      <c r="G215" s="33"/>
      <c r="H215" s="32"/>
      <c r="I215" s="33"/>
      <c r="J215" s="33"/>
      <c r="K215" s="33"/>
      <c r="L215" s="33"/>
      <c r="M215" s="32"/>
      <c r="N215" s="33"/>
    </row>
    <row r="216" hidden="1" ht="27" customHeight="1">
      <c r="A216" s="96"/>
      <c r="B216" s="32"/>
      <c r="C216" s="97" t="s">
        <v>234</v>
      </c>
      <c r="D216" s="32"/>
      <c r="E216" s="32"/>
      <c r="F216" s="32"/>
      <c r="G216" s="33"/>
      <c r="H216" s="32"/>
      <c r="I216" s="33"/>
      <c r="J216" s="33"/>
      <c r="K216" s="33"/>
      <c r="L216" s="33"/>
      <c r="M216" s="32"/>
      <c r="N216" s="33"/>
    </row>
    <row r="217" hidden="1" ht="17.25" customHeight="1">
      <c r="A217" s="96"/>
      <c r="B217" s="32"/>
      <c r="C217" s="97" t="s">
        <v>66</v>
      </c>
      <c r="D217" s="32"/>
      <c r="E217" s="32"/>
      <c r="F217" s="32"/>
      <c r="G217" s="33"/>
      <c r="H217" s="32"/>
      <c r="I217" s="33"/>
      <c r="J217" s="33"/>
      <c r="K217" s="33"/>
      <c r="L217" s="33"/>
      <c r="M217" s="32"/>
      <c r="N217" s="33"/>
    </row>
    <row r="218" ht="71.25" customHeight="1">
      <c r="A218" s="105" t="s">
        <v>67</v>
      </c>
      <c r="B218" s="106"/>
      <c r="C218" s="107" t="s">
        <v>235</v>
      </c>
      <c r="D218" s="108"/>
      <c r="E218" s="32"/>
      <c r="F218" s="108"/>
      <c r="G218" s="109"/>
      <c r="H218" s="108"/>
      <c r="I218" s="110"/>
      <c r="J218" s="33"/>
      <c r="K218" s="33"/>
      <c r="L218" s="33"/>
      <c r="M218" s="111"/>
      <c r="N218" s="112"/>
    </row>
    <row r="219" ht="14.25" customHeight="1">
      <c r="A219" s="84"/>
      <c r="B219" s="85"/>
      <c r="C219" s="86"/>
      <c r="D219" s="73"/>
      <c r="E219" s="74"/>
      <c r="F219" s="74"/>
      <c r="G219" s="75"/>
      <c r="H219" s="74"/>
      <c r="I219" s="75"/>
      <c r="J219" s="75"/>
      <c r="K219" s="75"/>
      <c r="L219" s="75"/>
      <c r="M219" s="76"/>
      <c r="N219" s="77"/>
    </row>
    <row r="220" ht="16.5" customHeight="1">
      <c r="A220" s="87" t="s">
        <v>236</v>
      </c>
      <c r="B220" s="88"/>
      <c r="C220" s="89" t="s">
        <v>237</v>
      </c>
      <c r="D220" s="90" t="s">
        <v>54</v>
      </c>
      <c r="E220" s="103"/>
      <c r="F220" s="103">
        <v>1540</v>
      </c>
      <c r="G220" s="104"/>
      <c r="H220" s="91">
        <v>1</v>
      </c>
      <c r="I220" s="93"/>
      <c r="J220" s="94"/>
      <c r="K220" s="93"/>
      <c r="L220" s="93"/>
      <c r="M220" s="95">
        <f>IF(ISNUMBER($K220),IF(ISNUMBER($G220),ROUND($K220*$G220,2),ROUND($K220*$F220,2)),IF(ISNUMBER($G220),ROUND($I220*$G220,2),ROUND($I220*$F220,2)))</f>
        <v>0</v>
      </c>
      <c r="N220" s="77"/>
    </row>
    <row r="221" hidden="1" ht="27" customHeight="1">
      <c r="A221" s="96"/>
      <c r="B221" s="32"/>
      <c r="C221" s="97" t="s">
        <v>238</v>
      </c>
      <c r="D221" s="32"/>
      <c r="E221" s="32"/>
      <c r="F221" s="32"/>
      <c r="G221" s="33"/>
      <c r="H221" s="32"/>
      <c r="I221" s="33"/>
      <c r="J221" s="33"/>
      <c r="K221" s="33"/>
      <c r="L221" s="33"/>
      <c r="M221" s="32"/>
      <c r="N221" s="33"/>
    </row>
    <row r="222" hidden="1" ht="46.5" customHeight="1">
      <c r="A222" s="96"/>
      <c r="B222" s="32"/>
      <c r="C222" s="97" t="s">
        <v>239</v>
      </c>
      <c r="D222" s="32"/>
      <c r="E222" s="32"/>
      <c r="F222" s="32"/>
      <c r="G222" s="33"/>
      <c r="H222" s="32"/>
      <c r="I222" s="33"/>
      <c r="J222" s="33"/>
      <c r="K222" s="33"/>
      <c r="L222" s="33"/>
      <c r="M222" s="32"/>
      <c r="N222" s="33"/>
    </row>
    <row r="223" hidden="1" ht="17.25" customHeight="1">
      <c r="A223" s="96"/>
      <c r="B223" s="32"/>
      <c r="C223" s="97" t="s">
        <v>66</v>
      </c>
      <c r="D223" s="32"/>
      <c r="E223" s="32"/>
      <c r="F223" s="32"/>
      <c r="G223" s="33"/>
      <c r="H223" s="32"/>
      <c r="I223" s="33"/>
      <c r="J223" s="33"/>
      <c r="K223" s="33"/>
      <c r="L223" s="33"/>
      <c r="M223" s="32"/>
      <c r="N223" s="33"/>
    </row>
    <row r="224" ht="135" customHeight="1">
      <c r="A224" s="105" t="s">
        <v>67</v>
      </c>
      <c r="B224" s="106"/>
      <c r="C224" s="107" t="s">
        <v>240</v>
      </c>
      <c r="D224" s="108"/>
      <c r="E224" s="32"/>
      <c r="F224" s="108"/>
      <c r="G224" s="109"/>
      <c r="H224" s="108"/>
      <c r="I224" s="110"/>
      <c r="J224" s="33"/>
      <c r="K224" s="33"/>
      <c r="L224" s="33"/>
      <c r="M224" s="111"/>
      <c r="N224" s="112"/>
    </row>
    <row r="225" ht="71.25" customHeight="1">
      <c r="A225" s="105"/>
      <c r="B225" s="106"/>
      <c r="C225" s="107" t="s">
        <v>241</v>
      </c>
      <c r="D225" s="108"/>
      <c r="E225" s="32"/>
      <c r="F225" s="108"/>
      <c r="G225" s="109"/>
      <c r="H225" s="108"/>
      <c r="I225" s="110"/>
      <c r="J225" s="33"/>
      <c r="K225" s="33"/>
      <c r="L225" s="33"/>
      <c r="M225" s="111"/>
      <c r="N225" s="112"/>
    </row>
    <row r="226" ht="14.25" customHeight="1">
      <c r="A226" s="84"/>
      <c r="B226" s="85"/>
      <c r="C226" s="86"/>
      <c r="D226" s="73"/>
      <c r="E226" s="74"/>
      <c r="F226" s="74"/>
      <c r="G226" s="75"/>
      <c r="H226" s="74"/>
      <c r="I226" s="75"/>
      <c r="J226" s="75"/>
      <c r="K226" s="75"/>
      <c r="L226" s="75"/>
      <c r="M226" s="76"/>
      <c r="N226" s="77"/>
    </row>
    <row r="227" ht="16.5" customHeight="1">
      <c r="A227" s="87" t="s">
        <v>242</v>
      </c>
      <c r="B227" s="88"/>
      <c r="C227" s="89" t="s">
        <v>243</v>
      </c>
      <c r="D227" s="90" t="s">
        <v>54</v>
      </c>
      <c r="E227" s="103"/>
      <c r="F227" s="103">
        <v>168.33000000000001</v>
      </c>
      <c r="G227" s="104"/>
      <c r="H227" s="91">
        <v>1</v>
      </c>
      <c r="I227" s="93"/>
      <c r="J227" s="94"/>
      <c r="K227" s="93"/>
      <c r="L227" s="93"/>
      <c r="M227" s="95">
        <f>IF(ISNUMBER($K227),IF(ISNUMBER($G227),ROUND($K227*$G227,2),ROUND($K227*$F227,2)),IF(ISNUMBER($G227),ROUND($I227*$G227,2),ROUND($I227*$F227,2)))</f>
        <v>0</v>
      </c>
      <c r="N227" s="77"/>
    </row>
    <row r="228" hidden="1" ht="27" customHeight="1">
      <c r="A228" s="96"/>
      <c r="B228" s="32"/>
      <c r="C228" s="97" t="s">
        <v>244</v>
      </c>
      <c r="D228" s="32"/>
      <c r="E228" s="32"/>
      <c r="F228" s="32"/>
      <c r="G228" s="33"/>
      <c r="H228" s="32"/>
      <c r="I228" s="33"/>
      <c r="J228" s="33"/>
      <c r="K228" s="33"/>
      <c r="L228" s="33"/>
      <c r="M228" s="32"/>
      <c r="N228" s="33"/>
    </row>
    <row r="229" hidden="1" ht="56.25" customHeight="1">
      <c r="A229" s="96"/>
      <c r="B229" s="32"/>
      <c r="C229" s="97" t="s">
        <v>245</v>
      </c>
      <c r="D229" s="32"/>
      <c r="E229" s="32"/>
      <c r="F229" s="32"/>
      <c r="G229" s="33"/>
      <c r="H229" s="32"/>
      <c r="I229" s="33"/>
      <c r="J229" s="33"/>
      <c r="K229" s="33"/>
      <c r="L229" s="33"/>
      <c r="M229" s="32"/>
      <c r="N229" s="33"/>
    </row>
    <row r="230" hidden="1" ht="17.25" customHeight="1">
      <c r="A230" s="96"/>
      <c r="B230" s="32"/>
      <c r="C230" s="97" t="s">
        <v>66</v>
      </c>
      <c r="D230" s="32"/>
      <c r="E230" s="32"/>
      <c r="F230" s="32"/>
      <c r="G230" s="33"/>
      <c r="H230" s="32"/>
      <c r="I230" s="33"/>
      <c r="J230" s="33"/>
      <c r="K230" s="33"/>
      <c r="L230" s="33"/>
      <c r="M230" s="32"/>
      <c r="N230" s="33"/>
    </row>
    <row r="231" ht="96.75" customHeight="1">
      <c r="A231" s="105" t="s">
        <v>67</v>
      </c>
      <c r="B231" s="106"/>
      <c r="C231" s="107" t="s">
        <v>246</v>
      </c>
      <c r="D231" s="108"/>
      <c r="E231" s="32"/>
      <c r="F231" s="108"/>
      <c r="G231" s="109"/>
      <c r="H231" s="108"/>
      <c r="I231" s="110"/>
      <c r="J231" s="33"/>
      <c r="K231" s="33"/>
      <c r="L231" s="33"/>
      <c r="M231" s="111"/>
      <c r="N231" s="112"/>
    </row>
    <row r="232" ht="14.25" customHeight="1">
      <c r="A232" s="84"/>
      <c r="B232" s="85"/>
      <c r="C232" s="86"/>
      <c r="D232" s="73"/>
      <c r="E232" s="74"/>
      <c r="F232" s="74"/>
      <c r="G232" s="75"/>
      <c r="H232" s="74"/>
      <c r="I232" s="75"/>
      <c r="J232" s="75"/>
      <c r="K232" s="75"/>
      <c r="L232" s="75"/>
      <c r="M232" s="76"/>
      <c r="N232" s="77"/>
    </row>
    <row r="233" ht="16.5" customHeight="1">
      <c r="A233" s="87" t="s">
        <v>247</v>
      </c>
      <c r="B233" s="88"/>
      <c r="C233" s="89" t="s">
        <v>248</v>
      </c>
      <c r="D233" s="90" t="s">
        <v>149</v>
      </c>
      <c r="E233" s="113"/>
      <c r="F233" s="113">
        <v>1</v>
      </c>
      <c r="G233" s="94"/>
      <c r="H233" s="91">
        <v>1</v>
      </c>
      <c r="I233" s="93"/>
      <c r="J233" s="94"/>
      <c r="K233" s="93"/>
      <c r="L233" s="93"/>
      <c r="M233" s="95">
        <f>IF(ISNUMBER($K233),IF(ISNUMBER($G233),ROUND($K233*$G233,2),ROUND($K233*$F233,2)),IF(ISNUMBER($G233),ROUND($I233*$G233,2),ROUND($I233*$F233,2)))</f>
        <v>0</v>
      </c>
      <c r="N233" s="77"/>
    </row>
    <row r="234" hidden="1" ht="27" customHeight="1">
      <c r="A234" s="96"/>
      <c r="B234" s="32"/>
      <c r="C234" s="97" t="s">
        <v>249</v>
      </c>
      <c r="D234" s="32"/>
      <c r="E234" s="32"/>
      <c r="F234" s="32"/>
      <c r="G234" s="33"/>
      <c r="H234" s="32"/>
      <c r="I234" s="33"/>
      <c r="J234" s="33"/>
      <c r="K234" s="33"/>
      <c r="L234" s="33"/>
      <c r="M234" s="32"/>
      <c r="N234" s="33"/>
    </row>
    <row r="235" hidden="1" ht="46.5" customHeight="1">
      <c r="A235" s="96"/>
      <c r="B235" s="32"/>
      <c r="C235" s="97" t="s">
        <v>250</v>
      </c>
      <c r="D235" s="32"/>
      <c r="E235" s="32"/>
      <c r="F235" s="32"/>
      <c r="G235" s="33"/>
      <c r="H235" s="32"/>
      <c r="I235" s="33"/>
      <c r="J235" s="33"/>
      <c r="K235" s="33"/>
      <c r="L235" s="33"/>
      <c r="M235" s="32"/>
      <c r="N235" s="33"/>
    </row>
    <row r="236" hidden="1" ht="17.25" customHeight="1">
      <c r="A236" s="96"/>
      <c r="B236" s="32"/>
      <c r="C236" s="97" t="s">
        <v>251</v>
      </c>
      <c r="D236" s="32"/>
      <c r="E236" s="32"/>
      <c r="F236" s="32"/>
      <c r="G236" s="33"/>
      <c r="H236" s="32"/>
      <c r="I236" s="33"/>
      <c r="J236" s="33"/>
      <c r="K236" s="33"/>
      <c r="L236" s="33"/>
      <c r="M236" s="32"/>
      <c r="N236" s="33"/>
    </row>
    <row r="237" ht="45.75" customHeight="1">
      <c r="A237" s="105" t="s">
        <v>67</v>
      </c>
      <c r="B237" s="106"/>
      <c r="C237" s="107" t="s">
        <v>252</v>
      </c>
      <c r="D237" s="108"/>
      <c r="E237" s="32"/>
      <c r="F237" s="108"/>
      <c r="G237" s="109"/>
      <c r="H237" s="108"/>
      <c r="I237" s="110"/>
      <c r="J237" s="33"/>
      <c r="K237" s="33"/>
      <c r="L237" s="33"/>
      <c r="M237" s="111"/>
      <c r="N237" s="112"/>
    </row>
    <row r="238" ht="14.25" customHeight="1">
      <c r="A238" s="84"/>
      <c r="B238" s="85"/>
      <c r="C238" s="86"/>
      <c r="D238" s="73"/>
      <c r="E238" s="74"/>
      <c r="F238" s="74"/>
      <c r="G238" s="75"/>
      <c r="H238" s="74"/>
      <c r="I238" s="75"/>
      <c r="J238" s="75"/>
      <c r="K238" s="75"/>
      <c r="L238" s="75"/>
      <c r="M238" s="76"/>
      <c r="N238" s="77"/>
    </row>
    <row r="239" ht="16.5" customHeight="1">
      <c r="A239" s="87" t="s">
        <v>253</v>
      </c>
      <c r="B239" s="88"/>
      <c r="C239" s="89" t="s">
        <v>254</v>
      </c>
      <c r="D239" s="90" t="s">
        <v>149</v>
      </c>
      <c r="E239" s="113"/>
      <c r="F239" s="113">
        <v>1</v>
      </c>
      <c r="G239" s="94"/>
      <c r="H239" s="91">
        <v>1</v>
      </c>
      <c r="I239" s="93"/>
      <c r="J239" s="94"/>
      <c r="K239" s="93"/>
      <c r="L239" s="93"/>
      <c r="M239" s="95">
        <f>IF(ISNUMBER($K239),IF(ISNUMBER($G239),ROUND($K239*$G239,2),ROUND($K239*$F239,2)),IF(ISNUMBER($G239),ROUND($I239*$G239,2),ROUND($I239*$F239,2)))</f>
        <v>0</v>
      </c>
      <c r="N239" s="77"/>
    </row>
    <row r="240" hidden="1" ht="27" customHeight="1">
      <c r="A240" s="96"/>
      <c r="B240" s="32"/>
      <c r="C240" s="97" t="s">
        <v>255</v>
      </c>
      <c r="D240" s="32"/>
      <c r="E240" s="32"/>
      <c r="F240" s="32"/>
      <c r="G240" s="33"/>
      <c r="H240" s="32"/>
      <c r="I240" s="33"/>
      <c r="J240" s="33"/>
      <c r="K240" s="33"/>
      <c r="L240" s="33"/>
      <c r="M240" s="32"/>
      <c r="N240" s="33"/>
    </row>
    <row r="241" hidden="1" ht="36.75" customHeight="1">
      <c r="A241" s="96"/>
      <c r="B241" s="32"/>
      <c r="C241" s="97" t="s">
        <v>256</v>
      </c>
      <c r="D241" s="32"/>
      <c r="E241" s="32"/>
      <c r="F241" s="32"/>
      <c r="G241" s="33"/>
      <c r="H241" s="32"/>
      <c r="I241" s="33"/>
      <c r="J241" s="33"/>
      <c r="K241" s="33"/>
      <c r="L241" s="33"/>
      <c r="M241" s="32"/>
      <c r="N241" s="33"/>
    </row>
    <row r="242" hidden="1" ht="27" customHeight="1">
      <c r="A242" s="96"/>
      <c r="B242" s="32"/>
      <c r="C242" s="97" t="s">
        <v>257</v>
      </c>
      <c r="D242" s="32"/>
      <c r="E242" s="32"/>
      <c r="F242" s="32"/>
      <c r="G242" s="33"/>
      <c r="H242" s="32"/>
      <c r="I242" s="33"/>
      <c r="J242" s="33"/>
      <c r="K242" s="33"/>
      <c r="L242" s="33"/>
      <c r="M242" s="32"/>
      <c r="N242" s="33"/>
    </row>
    <row r="243" hidden="1" ht="17.25" customHeight="1">
      <c r="A243" s="96"/>
      <c r="B243" s="32"/>
      <c r="C243" s="97" t="s">
        <v>157</v>
      </c>
      <c r="D243" s="32"/>
      <c r="E243" s="32"/>
      <c r="F243" s="32"/>
      <c r="G243" s="33"/>
      <c r="H243" s="32"/>
      <c r="I243" s="33"/>
      <c r="J243" s="33"/>
      <c r="K243" s="33"/>
      <c r="L243" s="33"/>
      <c r="M243" s="32"/>
      <c r="N243" s="33"/>
    </row>
    <row r="244" ht="45.75" customHeight="1">
      <c r="A244" s="105" t="s">
        <v>67</v>
      </c>
      <c r="B244" s="106"/>
      <c r="C244" s="107" t="s">
        <v>258</v>
      </c>
      <c r="D244" s="108"/>
      <c r="E244" s="32"/>
      <c r="F244" s="108"/>
      <c r="G244" s="109"/>
      <c r="H244" s="108"/>
      <c r="I244" s="110"/>
      <c r="J244" s="33"/>
      <c r="K244" s="33"/>
      <c r="L244" s="33"/>
      <c r="M244" s="111"/>
      <c r="N244" s="112"/>
    </row>
    <row r="245" ht="14.25" customHeight="1">
      <c r="A245" s="84"/>
      <c r="B245" s="85"/>
      <c r="C245" s="86"/>
      <c r="D245" s="73"/>
      <c r="E245" s="74"/>
      <c r="F245" s="74"/>
      <c r="G245" s="75"/>
      <c r="H245" s="74"/>
      <c r="I245" s="75"/>
      <c r="J245" s="75"/>
      <c r="K245" s="75"/>
      <c r="L245" s="75"/>
      <c r="M245" s="76"/>
      <c r="N245" s="77"/>
    </row>
    <row r="246" ht="45" customHeight="1">
      <c r="A246" s="98" t="s">
        <v>259</v>
      </c>
      <c r="B246" s="99"/>
      <c r="C246" s="99"/>
      <c r="D246" s="99"/>
      <c r="E246" s="99"/>
      <c r="F246" s="99"/>
      <c r="G246" s="99"/>
      <c r="H246" s="99"/>
      <c r="I246" s="100"/>
      <c r="J246" s="33"/>
      <c r="K246" s="33"/>
      <c r="L246" s="33"/>
      <c r="M246" s="101">
        <f>M$209+M$220+M$227+M$233+M$239</f>
        <v>0</v>
      </c>
      <c r="N246" s="102"/>
    </row>
    <row r="247" ht="33.75" customHeight="1">
      <c r="A247" s="81" t="s">
        <v>260</v>
      </c>
      <c r="B247" s="82"/>
      <c r="C247" s="83" t="s">
        <v>261</v>
      </c>
      <c r="D247" s="90" t="s">
        <v>149</v>
      </c>
      <c r="E247" s="113"/>
      <c r="F247" s="113">
        <v>1</v>
      </c>
      <c r="G247" s="94"/>
      <c r="H247" s="91">
        <v>1</v>
      </c>
      <c r="I247" s="93"/>
      <c r="J247" s="94"/>
      <c r="K247" s="93"/>
      <c r="L247" s="93"/>
      <c r="M247" s="95">
        <f>IF(ISNUMBER($K247),IF(ISNUMBER($G247),ROUND($K247*$G247,2),ROUND($K247*$F247,2)),IF(ISNUMBER($G247),ROUND($I247*$G247,2),ROUND($I247*$F247,2)))</f>
        <v>0</v>
      </c>
      <c r="N247" s="77"/>
    </row>
    <row r="248" hidden="1" ht="66" customHeight="1">
      <c r="A248" s="96"/>
      <c r="B248" s="32"/>
      <c r="C248" s="97" t="s">
        <v>262</v>
      </c>
      <c r="D248" s="32"/>
      <c r="E248" s="32"/>
      <c r="F248" s="32"/>
      <c r="G248" s="33"/>
      <c r="H248" s="32"/>
      <c r="I248" s="33"/>
      <c r="J248" s="33"/>
      <c r="K248" s="33"/>
      <c r="L248" s="33"/>
      <c r="M248" s="32"/>
      <c r="N248" s="33"/>
    </row>
    <row r="249" hidden="1" ht="27" customHeight="1">
      <c r="A249" s="96"/>
      <c r="B249" s="32"/>
      <c r="C249" s="97" t="s">
        <v>263</v>
      </c>
      <c r="D249" s="32"/>
      <c r="E249" s="32"/>
      <c r="F249" s="32"/>
      <c r="G249" s="33"/>
      <c r="H249" s="32"/>
      <c r="I249" s="33"/>
      <c r="J249" s="33"/>
      <c r="K249" s="33"/>
      <c r="L249" s="33"/>
      <c r="M249" s="32"/>
      <c r="N249" s="33"/>
    </row>
    <row r="250" hidden="1" ht="27" customHeight="1">
      <c r="A250" s="96"/>
      <c r="B250" s="32"/>
      <c r="C250" s="97" t="s">
        <v>264</v>
      </c>
      <c r="D250" s="32"/>
      <c r="E250" s="32"/>
      <c r="F250" s="32"/>
      <c r="G250" s="33"/>
      <c r="H250" s="32"/>
      <c r="I250" s="33"/>
      <c r="J250" s="33"/>
      <c r="K250" s="33"/>
      <c r="L250" s="33"/>
      <c r="M250" s="32"/>
      <c r="N250" s="33"/>
    </row>
    <row r="251" hidden="1" ht="17.25" customHeight="1">
      <c r="A251" s="96"/>
      <c r="B251" s="32"/>
      <c r="C251" s="97" t="s">
        <v>265</v>
      </c>
      <c r="D251" s="32"/>
      <c r="E251" s="32"/>
      <c r="F251" s="32"/>
      <c r="G251" s="33"/>
      <c r="H251" s="32"/>
      <c r="I251" s="33"/>
      <c r="J251" s="33"/>
      <c r="K251" s="33"/>
      <c r="L251" s="33"/>
      <c r="M251" s="32"/>
      <c r="N251" s="33"/>
    </row>
    <row r="252" hidden="1" ht="17.25" customHeight="1">
      <c r="A252" s="96"/>
      <c r="B252" s="32"/>
      <c r="C252" s="97" t="s">
        <v>266</v>
      </c>
      <c r="D252" s="32"/>
      <c r="E252" s="32"/>
      <c r="F252" s="32"/>
      <c r="G252" s="33"/>
      <c r="H252" s="32"/>
      <c r="I252" s="33"/>
      <c r="J252" s="33"/>
      <c r="K252" s="33"/>
      <c r="L252" s="33"/>
      <c r="M252" s="32"/>
      <c r="N252" s="33"/>
    </row>
    <row r="253" hidden="1" ht="17.25" customHeight="1">
      <c r="A253" s="96"/>
      <c r="B253" s="32"/>
      <c r="C253" s="97" t="s">
        <v>267</v>
      </c>
      <c r="D253" s="32"/>
      <c r="E253" s="32"/>
      <c r="F253" s="32"/>
      <c r="G253" s="33"/>
      <c r="H253" s="32"/>
      <c r="I253" s="33"/>
      <c r="J253" s="33"/>
      <c r="K253" s="33"/>
      <c r="L253" s="33"/>
      <c r="M253" s="32"/>
      <c r="N253" s="33"/>
    </row>
    <row r="254" hidden="1" ht="17.25" customHeight="1">
      <c r="A254" s="96"/>
      <c r="B254" s="32"/>
      <c r="C254" s="97" t="s">
        <v>268</v>
      </c>
      <c r="D254" s="32"/>
      <c r="E254" s="32"/>
      <c r="F254" s="32"/>
      <c r="G254" s="33"/>
      <c r="H254" s="32"/>
      <c r="I254" s="33"/>
      <c r="J254" s="33"/>
      <c r="K254" s="33"/>
      <c r="L254" s="33"/>
      <c r="M254" s="32"/>
      <c r="N254" s="33"/>
    </row>
    <row r="255" hidden="1" ht="17.25" customHeight="1">
      <c r="A255" s="96"/>
      <c r="B255" s="32"/>
      <c r="C255" s="97" t="s">
        <v>269</v>
      </c>
      <c r="D255" s="32"/>
      <c r="E255" s="32"/>
      <c r="F255" s="32"/>
      <c r="G255" s="33"/>
      <c r="H255" s="32"/>
      <c r="I255" s="33"/>
      <c r="J255" s="33"/>
      <c r="K255" s="33"/>
      <c r="L255" s="33"/>
      <c r="M255" s="32"/>
      <c r="N255" s="33"/>
    </row>
    <row r="256" hidden="1" ht="17.25" customHeight="1">
      <c r="A256" s="96"/>
      <c r="B256" s="32"/>
      <c r="C256" s="97" t="s">
        <v>270</v>
      </c>
      <c r="D256" s="32"/>
      <c r="E256" s="32"/>
      <c r="F256" s="32"/>
      <c r="G256" s="33"/>
      <c r="H256" s="32"/>
      <c r="I256" s="33"/>
      <c r="J256" s="33"/>
      <c r="K256" s="33"/>
      <c r="L256" s="33"/>
      <c r="M256" s="32"/>
      <c r="N256" s="33"/>
    </row>
    <row r="257" hidden="1" ht="17.25" customHeight="1">
      <c r="A257" s="96"/>
      <c r="B257" s="32"/>
      <c r="C257" s="97" t="s">
        <v>271</v>
      </c>
      <c r="D257" s="32"/>
      <c r="E257" s="32"/>
      <c r="F257" s="32"/>
      <c r="G257" s="33"/>
      <c r="H257" s="32"/>
      <c r="I257" s="33"/>
      <c r="J257" s="33"/>
      <c r="K257" s="33"/>
      <c r="L257" s="33"/>
      <c r="M257" s="32"/>
      <c r="N257" s="33"/>
    </row>
    <row r="258" hidden="1" ht="17.25" customHeight="1">
      <c r="A258" s="96"/>
      <c r="B258" s="32"/>
      <c r="C258" s="97" t="s">
        <v>272</v>
      </c>
      <c r="D258" s="32"/>
      <c r="E258" s="32"/>
      <c r="F258" s="32"/>
      <c r="G258" s="33"/>
      <c r="H258" s="32"/>
      <c r="I258" s="33"/>
      <c r="J258" s="33"/>
      <c r="K258" s="33"/>
      <c r="L258" s="33"/>
      <c r="M258" s="32"/>
      <c r="N258" s="33"/>
    </row>
    <row r="259" hidden="1" ht="17.25" customHeight="1">
      <c r="A259" s="96"/>
      <c r="B259" s="32"/>
      <c r="C259" s="97" t="s">
        <v>273</v>
      </c>
      <c r="D259" s="32"/>
      <c r="E259" s="32"/>
      <c r="F259" s="32"/>
      <c r="G259" s="33"/>
      <c r="H259" s="32"/>
      <c r="I259" s="33"/>
      <c r="J259" s="33"/>
      <c r="K259" s="33"/>
      <c r="L259" s="33"/>
      <c r="M259" s="32"/>
      <c r="N259" s="33"/>
    </row>
    <row r="260" hidden="1" ht="56.25" customHeight="1">
      <c r="A260" s="96"/>
      <c r="B260" s="32"/>
      <c r="C260" s="97" t="s">
        <v>274</v>
      </c>
      <c r="D260" s="32"/>
      <c r="E260" s="32"/>
      <c r="F260" s="32"/>
      <c r="G260" s="33"/>
      <c r="H260" s="32"/>
      <c r="I260" s="33"/>
      <c r="J260" s="33"/>
      <c r="K260" s="33"/>
      <c r="L260" s="33"/>
      <c r="M260" s="32"/>
      <c r="N260" s="33"/>
    </row>
    <row r="261" hidden="1" ht="17.25" customHeight="1">
      <c r="A261" s="96"/>
      <c r="B261" s="32"/>
      <c r="C261" s="97" t="s">
        <v>275</v>
      </c>
      <c r="D261" s="32"/>
      <c r="E261" s="32"/>
      <c r="F261" s="32"/>
      <c r="G261" s="33"/>
      <c r="H261" s="32"/>
      <c r="I261" s="33"/>
      <c r="J261" s="33"/>
      <c r="K261" s="33"/>
      <c r="L261" s="33"/>
      <c r="M261" s="32"/>
      <c r="N261" s="33"/>
    </row>
    <row r="262" hidden="1" ht="17.25" customHeight="1">
      <c r="A262" s="96"/>
      <c r="B262" s="32"/>
      <c r="C262" s="97" t="s">
        <v>276</v>
      </c>
      <c r="D262" s="32"/>
      <c r="E262" s="32"/>
      <c r="F262" s="32"/>
      <c r="G262" s="33"/>
      <c r="H262" s="32"/>
      <c r="I262" s="33"/>
      <c r="J262" s="33"/>
      <c r="K262" s="33"/>
      <c r="L262" s="33"/>
      <c r="M262" s="32"/>
      <c r="N262" s="33"/>
    </row>
    <row r="263" ht="20.25" customHeight="1">
      <c r="A263" s="105" t="s">
        <v>67</v>
      </c>
      <c r="B263" s="106"/>
      <c r="C263" s="107" t="s">
        <v>277</v>
      </c>
      <c r="D263" s="108"/>
      <c r="E263" s="32"/>
      <c r="F263" s="108"/>
      <c r="G263" s="109"/>
      <c r="H263" s="108"/>
      <c r="I263" s="110"/>
      <c r="J263" s="33"/>
      <c r="K263" s="33"/>
      <c r="L263" s="33"/>
      <c r="M263" s="111"/>
      <c r="N263" s="112"/>
    </row>
    <row r="264" ht="14.25" customHeight="1">
      <c r="A264" s="84"/>
      <c r="B264" s="85"/>
      <c r="C264" s="86"/>
      <c r="D264" s="73"/>
      <c r="E264" s="74"/>
      <c r="F264" s="74"/>
      <c r="G264" s="75"/>
      <c r="H264" s="74"/>
      <c r="I264" s="75"/>
      <c r="J264" s="75"/>
      <c r="K264" s="75"/>
      <c r="L264" s="75"/>
      <c r="M264" s="76"/>
      <c r="N264" s="77"/>
    </row>
    <row r="265" ht="15" customHeight="1">
      <c r="A265" s="114" t="s">
        <v>278</v>
      </c>
      <c r="B265" s="115"/>
      <c r="C265" s="115"/>
      <c r="D265" s="115"/>
      <c r="E265" s="115"/>
      <c r="F265" s="115"/>
      <c r="G265" s="115"/>
      <c r="H265" s="115"/>
      <c r="I265" s="115"/>
      <c r="J265" s="33"/>
      <c r="K265" s="33"/>
      <c r="L265" s="33"/>
      <c r="M265" s="116">
        <f>M$17+M$26+M$41+M$66+M$78+M$94+M$106+M$127+M$138+M$143+M$150+M$162+M$171+M$180+M$190+M$197+M$209+M$220+M$227+M$233+M$239+M$247</f>
        <v>0</v>
      </c>
      <c r="N265" s="117"/>
    </row>
    <row r="266" ht="15" customHeight="1">
      <c r="A266" s="118" t="s">
        <v>279</v>
      </c>
      <c r="B266" s="119"/>
      <c r="C266" s="119"/>
      <c r="D266" s="119"/>
      <c r="E266" s="119"/>
      <c r="F266" s="119"/>
      <c r="G266" s="119"/>
      <c r="H266" s="119"/>
      <c r="I266" s="119"/>
      <c r="J266" s="33"/>
      <c r="K266" s="33"/>
      <c r="L266" s="33"/>
      <c r="M266" s="95">
        <f>(SUMIF($H$11:$H$264,1,$M$11:$M$264))*0.2</f>
        <v>0</v>
      </c>
      <c r="N266" s="117"/>
    </row>
    <row r="267" ht="15" customHeight="1">
      <c r="A267" s="120" t="s">
        <v>280</v>
      </c>
      <c r="B267" s="121"/>
      <c r="C267" s="121"/>
      <c r="D267" s="121"/>
      <c r="E267" s="121"/>
      <c r="F267" s="121"/>
      <c r="G267" s="121"/>
      <c r="H267" s="121"/>
      <c r="I267" s="121"/>
      <c r="J267" s="33"/>
      <c r="K267" s="33"/>
      <c r="L267" s="33"/>
      <c r="M267" s="122">
        <f>SUM(M$265:M$266)</f>
        <v>0</v>
      </c>
      <c r="N267" s="117"/>
    </row>
  </sheetData>
  <mergeCells count="16">
    <mergeCell ref="A1:M1"/>
    <mergeCell ref="A2:M2"/>
    <mergeCell ref="A3:M3"/>
    <mergeCell ref="A4:M4"/>
    <mergeCell ref="A5:M6"/>
    <mergeCell ref="A7:M7"/>
    <mergeCell ref="A8:M8"/>
    <mergeCell ref="A9:M9"/>
    <mergeCell ref="A23:I23"/>
    <mergeCell ref="A63:I63"/>
    <mergeCell ref="A105:I105"/>
    <mergeCell ref="A206:I206"/>
    <mergeCell ref="A246:I246"/>
    <mergeCell ref="A265:I265"/>
    <mergeCell ref="A266:I266"/>
    <mergeCell ref="A267:I267"/>
  </mergeCells>
  <printOptions horizontalCentered="1"/>
  <pageMargins left="0.08333334" right="0.08333334" top="0.08333334" bottom="0.08333334" header="0.08333334" footer="0.08333334"/>
  <pageSetup paperSize="9" useFirstPageNumber="1" scale="79"/>
  <ignoredErrors>
    <ignoredError sqref="A1:M267" evalError="1" twoDigitTextYear="1" numberStoredAsText="1" formula="1" formulaRange="1" unlockedFormula="1" emptyCellReference="1" listDataValidation="1" calculatedColumn="1"/>
  </ignoredErrors>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modified xsi:type="dcterms:W3CDTF">2026-02-17T16:13:31Z</dcterms:modified>
</cp:coreProperties>
</file>